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20730" windowHeight="11760"/>
  </bookViews>
  <sheets>
    <sheet name="Лист1" sheetId="1" r:id="rId1"/>
  </sheets>
  <definedNames>
    <definedName name="_xlnm.Print_Titles" localSheetId="0">Лист1!$A:$C</definedName>
    <definedName name="_xlnm.Print_Area" localSheetId="0">Лист1!$A$1:$J$39</definedName>
  </definedNames>
  <calcPr calcId="125725"/>
</workbook>
</file>

<file path=xl/calcChain.xml><?xml version="1.0" encoding="utf-8"?>
<calcChain xmlns="http://schemas.openxmlformats.org/spreadsheetml/2006/main">
  <c r="I22" i="1"/>
  <c r="H21"/>
  <c r="I21"/>
  <c r="H20"/>
  <c r="I20"/>
  <c r="H19"/>
  <c r="I19"/>
  <c r="I24"/>
  <c r="H24"/>
  <c r="I23"/>
  <c r="H23"/>
  <c r="I18"/>
  <c r="H18"/>
  <c r="I17"/>
  <c r="H17"/>
  <c r="I16"/>
  <c r="H16"/>
  <c r="I15"/>
  <c r="H15"/>
  <c r="I14"/>
  <c r="H14"/>
  <c r="I13"/>
  <c r="H13"/>
  <c r="I12"/>
  <c r="H12"/>
  <c r="I11"/>
  <c r="H11"/>
  <c r="I10"/>
  <c r="H10"/>
  <c r="I9"/>
  <c r="H9"/>
</calcChain>
</file>

<file path=xl/sharedStrings.xml><?xml version="1.0" encoding="utf-8"?>
<sst xmlns="http://schemas.openxmlformats.org/spreadsheetml/2006/main" count="30" uniqueCount="29">
  <si>
    <t>грн.</t>
  </si>
  <si>
    <t>ККД</t>
  </si>
  <si>
    <t>Доходи</t>
  </si>
  <si>
    <t>с. Дерев`яна</t>
  </si>
  <si>
    <t>Поч.річн. план</t>
  </si>
  <si>
    <t>Уточн.річн. план</t>
  </si>
  <si>
    <t xml:space="preserve"> Уточ.пл. за період</t>
  </si>
  <si>
    <t>Факт</t>
  </si>
  <si>
    <t>+/-</t>
  </si>
  <si>
    <t>% викон.</t>
  </si>
  <si>
    <t>Податкові надходження  </t>
  </si>
  <si>
    <t>Інші податки та збори </t>
  </si>
  <si>
    <t>Екологічний податок </t>
  </si>
  <si>
    <t>Надходження від викидів забруднюючих речовин в атмосферне повітря стаціонарними джерелами забруднення </t>
  </si>
  <si>
    <t>Неподаткові надходження  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</si>
  <si>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</si>
  <si>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</si>
  <si>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</si>
  <si>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Інші джерела власних надходжень бюджетних установ  </t>
  </si>
  <si>
    <t>Благодійні внески, гранти та дарунки </t>
  </si>
  <si>
    <t>Всього без урахування трансферт</t>
  </si>
  <si>
    <t>Всього</t>
  </si>
  <si>
    <t xml:space="preserve">Таблиця 2
</t>
  </si>
  <si>
    <t>Надходження від продажу основного капіталу</t>
  </si>
  <si>
    <t>Кошти від продажу землі  і нематеріальних активів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</si>
  <si>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АРК</t>
  </si>
  <si>
    <t>Головний бухгалтер</t>
  </si>
  <si>
    <t>Т.С.Якименко</t>
  </si>
  <si>
    <t>Надходження та використання коштів спеціального фонду сільського бюджету станом на 01.07.2020</t>
  </si>
</sst>
</file>

<file path=xl/styles.xml><?xml version="1.0" encoding="utf-8"?>
<styleSheet xmlns="http://schemas.openxmlformats.org/spreadsheetml/2006/main">
  <numFmts count="1">
    <numFmt numFmtId="164" formatCode="#0.00"/>
  </numFmts>
  <fonts count="13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i/>
      <u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/>
    <xf numFmtId="164" fontId="4" fillId="0" borderId="1" xfId="0" applyNumberFormat="1" applyFont="1" applyBorder="1"/>
    <xf numFmtId="0" fontId="4" fillId="0" borderId="1" xfId="0" applyFont="1" applyBorder="1"/>
    <xf numFmtId="164" fontId="5" fillId="2" borderId="1" xfId="0" applyNumberFormat="1" applyFont="1" applyFill="1" applyBorder="1"/>
    <xf numFmtId="0" fontId="4" fillId="0" borderId="1" xfId="0" applyFont="1" applyBorder="1" applyAlignment="1">
      <alignment wrapText="1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horizontal="left" indent="1"/>
    </xf>
    <xf numFmtId="0" fontId="4" fillId="0" borderId="0" xfId="0" applyFont="1" applyAlignment="1">
      <alignment horizontal="left" indent="5"/>
    </xf>
    <xf numFmtId="0" fontId="5" fillId="0" borderId="0" xfId="0" applyFont="1" applyAlignment="1">
      <alignment horizontal="left" indent="5"/>
    </xf>
    <xf numFmtId="0" fontId="8" fillId="0" borderId="0" xfId="0" applyFont="1" applyAlignment="1">
      <alignment horizontal="left" indent="5"/>
    </xf>
    <xf numFmtId="0" fontId="10" fillId="0" borderId="0" xfId="0" applyFont="1" applyAlignment="1">
      <alignment horizontal="left" indent="4"/>
    </xf>
    <xf numFmtId="0" fontId="4" fillId="0" borderId="0" xfId="0" applyFont="1" applyAlignment="1">
      <alignment horizontal="left" indent="3"/>
    </xf>
    <xf numFmtId="0" fontId="4" fillId="0" borderId="0" xfId="0" applyFont="1" applyAlignment="1">
      <alignment horizontal="left" indent="4"/>
    </xf>
    <xf numFmtId="0" fontId="5" fillId="0" borderId="0" xfId="0" applyFont="1" applyAlignment="1">
      <alignment horizontal="left" indent="4"/>
    </xf>
    <xf numFmtId="0" fontId="11" fillId="0" borderId="0" xfId="0" applyFont="1"/>
    <xf numFmtId="0" fontId="10" fillId="0" borderId="0" xfId="0" applyFont="1"/>
    <xf numFmtId="0" fontId="4" fillId="0" borderId="0" xfId="0" applyFont="1"/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4" fillId="0" borderId="1" xfId="0" applyFont="1" applyBorder="1"/>
    <xf numFmtId="0" fontId="2" fillId="0" borderId="0" xfId="0" applyFont="1"/>
    <xf numFmtId="0" fontId="11" fillId="0" borderId="0" xfId="0" applyFont="1" applyAlignment="1">
      <alignment horizontal="center" vertical="center" wrapText="1"/>
    </xf>
    <xf numFmtId="0" fontId="5" fillId="2" borderId="1" xfId="0" applyFont="1" applyFill="1" applyBorder="1"/>
    <xf numFmtId="0" fontId="4" fillId="0" borderId="1" xfId="0" applyFont="1" applyBorder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2" fillId="0" borderId="0" xfId="0" applyFont="1" applyAlignment="1">
      <alignment horizontal="left" wrapText="1"/>
    </xf>
    <xf numFmtId="0" fontId="7" fillId="0" borderId="1" xfId="0" applyFont="1" applyBorder="1" applyAlignment="1"/>
    <xf numFmtId="0" fontId="11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0"/>
  <sheetViews>
    <sheetView tabSelected="1" view="pageBreakPreview" topLeftCell="A19" zoomScale="60" workbookViewId="0">
      <selection activeCell="B37" sqref="A1:L37"/>
    </sheetView>
  </sheetViews>
  <sheetFormatPr defaultRowHeight="12.75"/>
  <cols>
    <col min="1" max="1" width="0.140625" customWidth="1"/>
    <col min="2" max="2" width="15.28515625" customWidth="1"/>
    <col min="3" max="3" width="46.140625" customWidth="1"/>
    <col min="4" max="4" width="12.85546875" customWidth="1"/>
    <col min="5" max="6" width="13.85546875" customWidth="1"/>
    <col min="7" max="7" width="15.85546875" customWidth="1"/>
    <col min="8" max="8" width="15.28515625" customWidth="1"/>
    <col min="9" max="9" width="13.85546875" customWidth="1"/>
    <col min="10" max="10" width="28.85546875" customWidth="1"/>
  </cols>
  <sheetData>
    <row r="1" spans="1:12" ht="12.75" customHeight="1">
      <c r="F1" s="25" t="s">
        <v>22</v>
      </c>
      <c r="G1" s="25"/>
      <c r="H1" s="25"/>
      <c r="I1" s="25"/>
      <c r="J1" s="25"/>
      <c r="K1" s="25"/>
      <c r="L1" s="25"/>
    </row>
    <row r="2" spans="1:12" ht="63" customHeight="1">
      <c r="A2" s="1"/>
      <c r="B2" s="1"/>
      <c r="C2" s="1"/>
      <c r="D2" s="1"/>
      <c r="E2" s="1"/>
      <c r="F2" s="25"/>
      <c r="G2" s="25"/>
      <c r="H2" s="25"/>
      <c r="I2" s="25"/>
      <c r="J2" s="25"/>
      <c r="K2" s="25"/>
      <c r="L2" s="25"/>
    </row>
    <row r="3" spans="1:12" ht="23.25">
      <c r="A3" s="28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21">
      <c r="A5" s="30" t="s">
        <v>28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>
      <c r="G6" t="s">
        <v>0</v>
      </c>
    </row>
    <row r="7" spans="1:12" ht="18.75">
      <c r="A7" s="31"/>
      <c r="B7" s="32" t="s">
        <v>1</v>
      </c>
      <c r="C7" s="32" t="s">
        <v>2</v>
      </c>
      <c r="D7" s="32" t="s">
        <v>3</v>
      </c>
      <c r="E7" s="33"/>
      <c r="F7" s="33"/>
      <c r="G7" s="33"/>
      <c r="H7" s="33"/>
      <c r="I7" s="33"/>
    </row>
    <row r="8" spans="1:12" ht="39" customHeight="1">
      <c r="A8" s="31"/>
      <c r="B8" s="33"/>
      <c r="C8" s="33"/>
      <c r="D8" s="21" t="s">
        <v>4</v>
      </c>
      <c r="E8" s="21" t="s">
        <v>5</v>
      </c>
      <c r="F8" s="21" t="s">
        <v>6</v>
      </c>
      <c r="G8" s="22" t="s">
        <v>7</v>
      </c>
      <c r="H8" s="22" t="s">
        <v>8</v>
      </c>
      <c r="I8" s="22" t="s">
        <v>9</v>
      </c>
    </row>
    <row r="9" spans="1:12" ht="18.75">
      <c r="A9" s="4"/>
      <c r="B9" s="4">
        <v>10000000</v>
      </c>
      <c r="C9" s="6" t="s">
        <v>10</v>
      </c>
      <c r="D9" s="3">
        <v>0</v>
      </c>
      <c r="E9" s="3">
        <v>0</v>
      </c>
      <c r="F9" s="3">
        <v>0</v>
      </c>
      <c r="G9" s="3">
        <v>3054.97</v>
      </c>
      <c r="H9" s="3">
        <f t="shared" ref="H9:H24" si="0">G9-F9</f>
        <v>3054.97</v>
      </c>
      <c r="I9" s="3">
        <f t="shared" ref="I9:I24" si="1">IF(F9=0,0,G9/F9*100)</f>
        <v>0</v>
      </c>
    </row>
    <row r="10" spans="1:12" ht="30.75" customHeight="1">
      <c r="A10" s="4"/>
      <c r="B10" s="4">
        <v>19000000</v>
      </c>
      <c r="C10" s="6" t="s">
        <v>11</v>
      </c>
      <c r="D10" s="3">
        <v>0</v>
      </c>
      <c r="E10" s="3">
        <v>0</v>
      </c>
      <c r="F10" s="3">
        <v>0</v>
      </c>
      <c r="G10" s="3">
        <v>3054.97</v>
      </c>
      <c r="H10" s="3">
        <f t="shared" si="0"/>
        <v>3054.97</v>
      </c>
      <c r="I10" s="3">
        <f t="shared" si="1"/>
        <v>0</v>
      </c>
    </row>
    <row r="11" spans="1:12" ht="28.5" customHeight="1">
      <c r="A11" s="4"/>
      <c r="B11" s="4">
        <v>19010000</v>
      </c>
      <c r="C11" s="6" t="s">
        <v>12</v>
      </c>
      <c r="D11" s="3">
        <v>0</v>
      </c>
      <c r="E11" s="3">
        <v>0</v>
      </c>
      <c r="F11" s="3">
        <v>0</v>
      </c>
      <c r="G11" s="3">
        <v>3054.97</v>
      </c>
      <c r="H11" s="3">
        <f t="shared" si="0"/>
        <v>3054.97</v>
      </c>
      <c r="I11" s="3">
        <f t="shared" si="1"/>
        <v>0</v>
      </c>
    </row>
    <row r="12" spans="1:12" ht="75" customHeight="1">
      <c r="A12" s="4"/>
      <c r="B12" s="4">
        <v>19010100</v>
      </c>
      <c r="C12" s="6" t="s">
        <v>13</v>
      </c>
      <c r="D12" s="3">
        <v>0</v>
      </c>
      <c r="E12" s="3">
        <v>0</v>
      </c>
      <c r="F12" s="3">
        <v>0</v>
      </c>
      <c r="G12" s="3">
        <v>3054.97</v>
      </c>
      <c r="H12" s="3">
        <f t="shared" si="0"/>
        <v>3054.97</v>
      </c>
      <c r="I12" s="3">
        <f t="shared" si="1"/>
        <v>0</v>
      </c>
    </row>
    <row r="13" spans="1:12" ht="32.25" customHeight="1">
      <c r="A13" s="4"/>
      <c r="B13" s="4">
        <v>20000000</v>
      </c>
      <c r="C13" s="6" t="s">
        <v>14</v>
      </c>
      <c r="D13" s="3">
        <v>56320</v>
      </c>
      <c r="E13" s="3">
        <v>56320</v>
      </c>
      <c r="F13" s="3">
        <v>28160</v>
      </c>
      <c r="G13" s="3">
        <v>12320</v>
      </c>
      <c r="H13" s="3">
        <f t="shared" si="0"/>
        <v>-15840</v>
      </c>
      <c r="I13" s="3">
        <f t="shared" si="1"/>
        <v>43.75</v>
      </c>
    </row>
    <row r="14" spans="1:12" ht="45.75" customHeight="1">
      <c r="A14" s="4"/>
      <c r="B14" s="4">
        <v>25000000</v>
      </c>
      <c r="C14" s="6" t="s">
        <v>15</v>
      </c>
      <c r="D14" s="3">
        <v>56320</v>
      </c>
      <c r="E14" s="3">
        <v>56320</v>
      </c>
      <c r="F14" s="3">
        <v>28160</v>
      </c>
      <c r="G14" s="3">
        <v>12320</v>
      </c>
      <c r="H14" s="3">
        <f t="shared" si="0"/>
        <v>-15840</v>
      </c>
      <c r="I14" s="3">
        <f t="shared" si="1"/>
        <v>43.75</v>
      </c>
    </row>
    <row r="15" spans="1:12" ht="68.25" customHeight="1">
      <c r="A15" s="4"/>
      <c r="B15" s="4">
        <v>25010000</v>
      </c>
      <c r="C15" s="6" t="s">
        <v>16</v>
      </c>
      <c r="D15" s="3">
        <v>56320</v>
      </c>
      <c r="E15" s="3">
        <v>56320</v>
      </c>
      <c r="F15" s="3">
        <v>28160</v>
      </c>
      <c r="G15" s="3">
        <v>9320</v>
      </c>
      <c r="H15" s="3">
        <f t="shared" si="0"/>
        <v>-18840</v>
      </c>
      <c r="I15" s="3">
        <f t="shared" si="1"/>
        <v>33.096590909090914</v>
      </c>
    </row>
    <row r="16" spans="1:12" ht="60.75" customHeight="1">
      <c r="A16" s="4"/>
      <c r="B16" s="4">
        <v>25010100</v>
      </c>
      <c r="C16" s="6" t="s">
        <v>17</v>
      </c>
      <c r="D16" s="3">
        <v>56320</v>
      </c>
      <c r="E16" s="3">
        <v>56320</v>
      </c>
      <c r="F16" s="3">
        <v>28160</v>
      </c>
      <c r="G16" s="3">
        <v>9320</v>
      </c>
      <c r="H16" s="3">
        <f t="shared" si="0"/>
        <v>-18840</v>
      </c>
      <c r="I16" s="3">
        <f t="shared" si="1"/>
        <v>33.096590909090914</v>
      </c>
    </row>
    <row r="17" spans="1:9" ht="51" customHeight="1">
      <c r="A17" s="4"/>
      <c r="B17" s="4">
        <v>25020000</v>
      </c>
      <c r="C17" s="6" t="s">
        <v>18</v>
      </c>
      <c r="D17" s="3">
        <v>0</v>
      </c>
      <c r="E17" s="3">
        <v>0</v>
      </c>
      <c r="F17" s="3">
        <v>0</v>
      </c>
      <c r="G17" s="3">
        <v>3000</v>
      </c>
      <c r="H17" s="3">
        <f t="shared" si="0"/>
        <v>3000</v>
      </c>
      <c r="I17" s="3">
        <f t="shared" si="1"/>
        <v>0</v>
      </c>
    </row>
    <row r="18" spans="1:9" ht="18.75">
      <c r="A18" s="4"/>
      <c r="B18" s="4">
        <v>25020100</v>
      </c>
      <c r="C18" s="6" t="s">
        <v>19</v>
      </c>
      <c r="D18" s="3">
        <v>0</v>
      </c>
      <c r="E18" s="3">
        <v>0</v>
      </c>
      <c r="F18" s="3">
        <v>0</v>
      </c>
      <c r="G18" s="3">
        <v>3000</v>
      </c>
      <c r="H18" s="3">
        <f t="shared" si="0"/>
        <v>3000</v>
      </c>
      <c r="I18" s="3">
        <f t="shared" si="1"/>
        <v>0</v>
      </c>
    </row>
    <row r="19" spans="1:9" ht="37.5">
      <c r="A19" s="23"/>
      <c r="B19" s="23">
        <v>30000000</v>
      </c>
      <c r="C19" s="6" t="s">
        <v>23</v>
      </c>
      <c r="D19" s="3">
        <v>0</v>
      </c>
      <c r="E19" s="3">
        <v>0</v>
      </c>
      <c r="F19" s="3">
        <v>0</v>
      </c>
      <c r="G19" s="3">
        <v>0</v>
      </c>
      <c r="H19" s="3">
        <f t="shared" si="0"/>
        <v>0</v>
      </c>
      <c r="I19" s="3">
        <f t="shared" si="1"/>
        <v>0</v>
      </c>
    </row>
    <row r="20" spans="1:9" ht="37.5">
      <c r="A20" s="23"/>
      <c r="B20" s="23">
        <v>33000000</v>
      </c>
      <c r="C20" s="6" t="s">
        <v>24</v>
      </c>
      <c r="D20" s="3">
        <v>0</v>
      </c>
      <c r="E20" s="3">
        <v>0</v>
      </c>
      <c r="F20" s="3">
        <v>0</v>
      </c>
      <c r="G20" s="3">
        <v>0</v>
      </c>
      <c r="H20" s="3">
        <f t="shared" si="0"/>
        <v>0</v>
      </c>
      <c r="I20" s="3">
        <f t="shared" si="1"/>
        <v>0</v>
      </c>
    </row>
    <row r="21" spans="1:9" ht="37.5">
      <c r="A21" s="23"/>
      <c r="B21" s="23">
        <v>33010000</v>
      </c>
      <c r="C21" s="6" t="s">
        <v>24</v>
      </c>
      <c r="D21" s="3">
        <v>0</v>
      </c>
      <c r="E21" s="3">
        <v>0</v>
      </c>
      <c r="F21" s="3">
        <v>0</v>
      </c>
      <c r="G21" s="3">
        <v>0</v>
      </c>
      <c r="H21" s="3">
        <f t="shared" si="0"/>
        <v>0</v>
      </c>
      <c r="I21" s="3">
        <f t="shared" si="1"/>
        <v>0</v>
      </c>
    </row>
    <row r="22" spans="1:9" ht="112.5">
      <c r="A22" s="23"/>
      <c r="B22" s="23">
        <v>33010100</v>
      </c>
      <c r="C22" s="6" t="s">
        <v>25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f t="shared" si="1"/>
        <v>0</v>
      </c>
    </row>
    <row r="23" spans="1:9" ht="18.75">
      <c r="A23" s="26" t="s">
        <v>20</v>
      </c>
      <c r="B23" s="27"/>
      <c r="C23" s="27"/>
      <c r="D23" s="5">
        <v>56320</v>
      </c>
      <c r="E23" s="5">
        <v>56320</v>
      </c>
      <c r="F23" s="5">
        <v>28160</v>
      </c>
      <c r="G23" s="5">
        <v>15374.97</v>
      </c>
      <c r="H23" s="5">
        <f t="shared" si="0"/>
        <v>-12785.03</v>
      </c>
      <c r="I23" s="5">
        <f t="shared" si="1"/>
        <v>54.598615056818176</v>
      </c>
    </row>
    <row r="24" spans="1:9" ht="18.75">
      <c r="A24" s="26" t="s">
        <v>21</v>
      </c>
      <c r="B24" s="27"/>
      <c r="C24" s="27"/>
      <c r="D24" s="5">
        <v>56320</v>
      </c>
      <c r="E24" s="5">
        <v>56320</v>
      </c>
      <c r="F24" s="5">
        <v>28160</v>
      </c>
      <c r="G24" s="5">
        <v>15374.97</v>
      </c>
      <c r="H24" s="5">
        <f t="shared" si="0"/>
        <v>-12785.03</v>
      </c>
      <c r="I24" s="5">
        <f t="shared" si="1"/>
        <v>54.598615056818176</v>
      </c>
    </row>
    <row r="27" spans="1:9" ht="19.5">
      <c r="B27" s="7"/>
      <c r="C27" s="8"/>
      <c r="D27" s="8"/>
      <c r="E27" s="8"/>
    </row>
    <row r="28" spans="1:9" ht="19.5">
      <c r="B28" s="9"/>
      <c r="C28" s="8"/>
      <c r="D28" s="8"/>
      <c r="E28" s="8"/>
    </row>
    <row r="29" spans="1:9" ht="23.25">
      <c r="B29" s="10"/>
      <c r="C29" s="24" t="s">
        <v>26</v>
      </c>
      <c r="D29" s="24"/>
      <c r="E29" s="24"/>
      <c r="F29" s="24" t="s">
        <v>27</v>
      </c>
    </row>
    <row r="30" spans="1:9" ht="18.75">
      <c r="B30" s="11"/>
      <c r="C30" s="8"/>
      <c r="D30" s="8"/>
      <c r="E30" s="8"/>
    </row>
    <row r="31" spans="1:9" ht="18.75">
      <c r="B31" s="12"/>
      <c r="C31" s="8"/>
      <c r="D31" s="8"/>
      <c r="E31" s="8"/>
    </row>
    <row r="32" spans="1:9" ht="18.75">
      <c r="B32" s="12"/>
      <c r="C32" s="8"/>
      <c r="D32" s="8"/>
      <c r="E32" s="8"/>
    </row>
    <row r="33" spans="2:5" ht="19.5">
      <c r="B33" s="13"/>
      <c r="C33" s="8"/>
      <c r="D33" s="8"/>
      <c r="E33" s="8"/>
    </row>
    <row r="34" spans="2:5" ht="18.75">
      <c r="B34" s="10"/>
      <c r="C34" s="8"/>
      <c r="D34" s="8"/>
      <c r="E34" s="8"/>
    </row>
    <row r="35" spans="2:5" ht="18.75">
      <c r="B35" s="11"/>
      <c r="C35" s="8"/>
      <c r="D35" s="8"/>
      <c r="E35" s="8"/>
    </row>
    <row r="36" spans="2:5" ht="18.75">
      <c r="B36" s="12"/>
      <c r="C36" s="8"/>
      <c r="D36" s="8"/>
      <c r="E36" s="8"/>
    </row>
    <row r="37" spans="2:5" ht="19.5">
      <c r="B37" s="7"/>
      <c r="C37" s="8"/>
      <c r="D37" s="8"/>
      <c r="E37" s="8"/>
    </row>
    <row r="38" spans="2:5" ht="18.75">
      <c r="B38" s="14"/>
      <c r="C38" s="8"/>
      <c r="D38" s="8"/>
      <c r="E38" s="8"/>
    </row>
    <row r="39" spans="2:5" ht="18.75">
      <c r="B39" s="15"/>
      <c r="C39" s="8"/>
      <c r="D39" s="8"/>
      <c r="E39" s="8"/>
    </row>
    <row r="40" spans="2:5" ht="18.75">
      <c r="B40" s="16"/>
      <c r="C40" s="8"/>
      <c r="D40" s="8"/>
      <c r="E40" s="8"/>
    </row>
    <row r="41" spans="2:5" ht="18.75">
      <c r="B41" s="16"/>
      <c r="C41" s="8"/>
      <c r="D41" s="8"/>
      <c r="E41" s="8"/>
    </row>
    <row r="42" spans="2:5" ht="18.75">
      <c r="B42" s="16"/>
      <c r="C42" s="8"/>
      <c r="D42" s="8"/>
      <c r="E42" s="8"/>
    </row>
    <row r="43" spans="2:5" ht="18.75">
      <c r="B43" s="16"/>
      <c r="C43" s="8"/>
      <c r="D43" s="8"/>
      <c r="E43" s="8"/>
    </row>
    <row r="44" spans="2:5" ht="18.75" hidden="1">
      <c r="B44" s="16"/>
      <c r="C44" s="8"/>
      <c r="D44" s="8"/>
      <c r="E44" s="8"/>
    </row>
    <row r="45" spans="2:5" ht="18.75" hidden="1">
      <c r="B45" s="16"/>
      <c r="C45" s="8"/>
      <c r="D45" s="8"/>
      <c r="E45" s="8"/>
    </row>
    <row r="46" spans="2:5" ht="18.75" hidden="1">
      <c r="B46" s="16"/>
      <c r="C46" s="8"/>
      <c r="D46" s="8"/>
      <c r="E46" s="8"/>
    </row>
    <row r="47" spans="2:5" ht="18.75" hidden="1">
      <c r="B47" s="16"/>
      <c r="C47" s="8"/>
      <c r="D47" s="8"/>
      <c r="E47" s="8"/>
    </row>
    <row r="48" spans="2:5" ht="18.75" hidden="1">
      <c r="B48" s="16"/>
      <c r="C48" s="8"/>
      <c r="D48" s="8"/>
      <c r="E48" s="8"/>
    </row>
    <row r="49" spans="2:6" ht="18.75" hidden="1">
      <c r="B49" s="16"/>
      <c r="C49" s="8"/>
      <c r="D49" s="8"/>
      <c r="E49" s="8"/>
    </row>
    <row r="50" spans="2:6" ht="18.75" hidden="1">
      <c r="B50" s="16"/>
      <c r="C50" s="8"/>
      <c r="D50" s="8"/>
      <c r="E50" s="8"/>
    </row>
    <row r="51" spans="2:6" ht="18.75" hidden="1">
      <c r="B51" s="16"/>
      <c r="C51" s="8"/>
      <c r="D51" s="8"/>
      <c r="E51" s="8"/>
    </row>
    <row r="52" spans="2:6" ht="18.75">
      <c r="B52" s="16"/>
      <c r="C52" s="8"/>
      <c r="D52" s="8"/>
      <c r="E52" s="8"/>
    </row>
    <row r="53" spans="2:6" ht="18.75">
      <c r="B53" s="17"/>
      <c r="C53" s="18"/>
      <c r="D53" s="8"/>
      <c r="E53" s="8"/>
    </row>
    <row r="54" spans="2:6" ht="18.75">
      <c r="B54" s="16"/>
      <c r="C54" s="8"/>
      <c r="D54" s="8"/>
      <c r="E54" s="8"/>
    </row>
    <row r="55" spans="2:6" ht="18.75">
      <c r="B55" s="19"/>
      <c r="C55" s="8"/>
      <c r="D55" s="8"/>
      <c r="E55" s="8"/>
    </row>
    <row r="56" spans="2:6" ht="18.75">
      <c r="B56" s="20"/>
      <c r="C56" s="8"/>
      <c r="D56" s="8"/>
      <c r="E56" s="8"/>
    </row>
    <row r="57" spans="2:6" ht="15.75">
      <c r="B57" s="2"/>
    </row>
    <row r="58" spans="2:6" ht="15.75">
      <c r="C58" s="2"/>
      <c r="F58" s="2"/>
    </row>
    <row r="59" spans="2:6" ht="15.75">
      <c r="B59" s="2"/>
    </row>
    <row r="60" spans="2:6" ht="15.75">
      <c r="C60" s="2"/>
      <c r="F60" s="2"/>
    </row>
  </sheetData>
  <mergeCells count="9">
    <mergeCell ref="F1:L2"/>
    <mergeCell ref="A23:C23"/>
    <mergeCell ref="A24:C24"/>
    <mergeCell ref="A3:L3"/>
    <mergeCell ref="A5:L5"/>
    <mergeCell ref="A7:A8"/>
    <mergeCell ref="B7:B8"/>
    <mergeCell ref="C7:C8"/>
    <mergeCell ref="D7:I7"/>
  </mergeCells>
  <pageMargins left="0.59055118110236204" right="0.59055118110236204" top="0.39370078740157499" bottom="0.39370078740157499" header="0" footer="0"/>
  <pageSetup paperSize="9" scale="6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Идеал</dc:creator>
  <cp:lastModifiedBy>Идеал</cp:lastModifiedBy>
  <cp:lastPrinted>2020-08-03T07:36:59Z</cp:lastPrinted>
  <dcterms:created xsi:type="dcterms:W3CDTF">2019-02-11T10:00:58Z</dcterms:created>
  <dcterms:modified xsi:type="dcterms:W3CDTF">2020-08-03T07:37:03Z</dcterms:modified>
</cp:coreProperties>
</file>