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0730" windowHeight="11760"/>
  </bookViews>
  <sheets>
    <sheet name="з.ф." sheetId="1" r:id="rId1"/>
  </sheets>
  <definedNames>
    <definedName name="_xlnm.Print_Titles" localSheetId="0">з.ф.!$A:$C</definedName>
    <definedName name="_xlnm.Print_Area" localSheetId="0">з.ф.!$A$1:$I$58</definedName>
  </definedNames>
  <calcPr calcId="125725"/>
</workbook>
</file>

<file path=xl/calcChain.xml><?xml version="1.0" encoding="utf-8"?>
<calcChain xmlns="http://schemas.openxmlformats.org/spreadsheetml/2006/main">
  <c r="I44" i="1"/>
  <c r="H44"/>
  <c r="I43"/>
  <c r="H43"/>
  <c r="H40"/>
  <c r="H41"/>
  <c r="H42"/>
  <c r="I40"/>
  <c r="I41"/>
  <c r="I42"/>
  <c r="I39"/>
  <c r="H39"/>
  <c r="H27"/>
  <c r="H23"/>
  <c r="I10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9"/>
  <c r="H10"/>
  <c r="H11"/>
  <c r="H12"/>
  <c r="H13"/>
  <c r="H14"/>
  <c r="H15"/>
  <c r="H16"/>
  <c r="H17"/>
  <c r="H18"/>
  <c r="H19"/>
  <c r="H20"/>
  <c r="H21"/>
  <c r="H22"/>
  <c r="H24"/>
  <c r="H25"/>
  <c r="H26"/>
  <c r="H28"/>
  <c r="H29"/>
  <c r="H35"/>
  <c r="H36"/>
  <c r="H37"/>
  <c r="H38"/>
  <c r="H9"/>
</calcChain>
</file>

<file path=xl/sharedStrings.xml><?xml version="1.0" encoding="utf-8"?>
<sst xmlns="http://schemas.openxmlformats.org/spreadsheetml/2006/main" count="50" uniqueCount="49">
  <si>
    <t>грн.</t>
  </si>
  <si>
    <t>ККД</t>
  </si>
  <si>
    <t>Доходи</t>
  </si>
  <si>
    <t>с. Дерев`яна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</si>
  <si>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</si>
  <si>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</si>
  <si>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</si>
  <si>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</si>
  <si>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</si>
  <si>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</si>
  <si>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</si>
  <si>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</si>
  <si>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</si>
  <si>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</si>
  <si>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</si>
  <si>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</si>
  <si>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</si>
  <si>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</si>
  <si>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</si>
  <si>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</si>
  <si>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</si>
  <si>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</si>
  <si>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</si>
  <si>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</si>
  <si>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</si>
  <si>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</si>
  <si>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</si>
  <si>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</si>
  <si>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</si>
  <si>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</si>
  <si>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</si>
  <si>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</si>
  <si>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</si>
  <si>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</si>
  <si>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</si>
  <si>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</si>
  <si>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</si>
  <si>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</si>
  <si>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</si>
  <si>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 без урахування трансферт</t>
  </si>
  <si>
    <t>Всього</t>
  </si>
  <si>
    <t xml:space="preserve">Таблиця 1
</t>
  </si>
  <si>
    <t>Доходи від власності та підприємницької діяльності</t>
  </si>
  <si>
    <t>Інші надходження</t>
  </si>
  <si>
    <t>Штрафні санкції</t>
  </si>
  <si>
    <t>Адміністративні штрафи</t>
  </si>
  <si>
    <t>Головний бухгалтер</t>
  </si>
  <si>
    <t>Т.С.Якименко</t>
  </si>
  <si>
    <t xml:space="preserve">Надходження доходів в розрізі податків станом на 01.07.2020 року
Виконання сыльського бюджету по доходах характеризується наступними даними :
</t>
  </si>
</sst>
</file>

<file path=xl/styles.xml><?xml version="1.0" encoding="utf-8"?>
<styleSheet xmlns="http://schemas.openxmlformats.org/spreadsheetml/2006/main">
  <numFmts count="1">
    <numFmt numFmtId="164" formatCode="#0.00"/>
  </numFmts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5" fillId="0" borderId="1" xfId="0" applyNumberFormat="1" applyFont="1" applyBorder="1"/>
    <xf numFmtId="164" fontId="6" fillId="2" borderId="1" xfId="0" applyNumberFormat="1" applyFont="1" applyFill="1" applyBorder="1"/>
    <xf numFmtId="0" fontId="7" fillId="0" borderId="0" xfId="0" applyFont="1"/>
    <xf numFmtId="0" fontId="3" fillId="0" borderId="0" xfId="0" applyFont="1"/>
    <xf numFmtId="0" fontId="8" fillId="0" borderId="0" xfId="0" applyFont="1" applyAlignment="1">
      <alignment horizontal="left" indent="1"/>
    </xf>
    <xf numFmtId="0" fontId="9" fillId="0" borderId="0" xfId="0" applyFont="1"/>
    <xf numFmtId="0" fontId="3" fillId="0" borderId="1" xfId="0" applyFont="1" applyBorder="1"/>
    <xf numFmtId="0" fontId="10" fillId="0" borderId="0" xfId="0" applyFont="1"/>
    <xf numFmtId="0" fontId="2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4" fillId="2" borderId="1" xfId="0" applyFont="1" applyFill="1" applyBorder="1"/>
    <xf numFmtId="0" fontId="3" fillId="0" borderId="1" xfId="0" applyFont="1" applyBorder="1"/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view="pageBreakPreview" zoomScale="60" workbookViewId="0">
      <selection activeCell="B55" sqref="A1:L55"/>
    </sheetView>
  </sheetViews>
  <sheetFormatPr defaultRowHeight="12.75"/>
  <cols>
    <col min="1" max="1" width="0.140625" customWidth="1"/>
    <col min="2" max="2" width="16.42578125" customWidth="1"/>
    <col min="3" max="3" width="59.7109375" customWidth="1"/>
    <col min="4" max="4" width="23.7109375" customWidth="1"/>
    <col min="5" max="5" width="21.140625" customWidth="1"/>
    <col min="6" max="6" width="21.28515625" hidden="1" customWidth="1"/>
    <col min="7" max="7" width="21.42578125" customWidth="1"/>
    <col min="8" max="8" width="21.5703125" customWidth="1"/>
    <col min="9" max="9" width="17.7109375" customWidth="1"/>
  </cols>
  <sheetData>
    <row r="1" spans="1:12">
      <c r="G1" s="15" t="s">
        <v>41</v>
      </c>
      <c r="H1" s="16"/>
      <c r="I1" s="16"/>
      <c r="J1" s="16"/>
    </row>
    <row r="2" spans="1:12" ht="71.25" customHeight="1">
      <c r="A2" s="1"/>
      <c r="B2" s="1"/>
      <c r="C2" s="1"/>
      <c r="D2" s="1"/>
      <c r="E2" s="1"/>
      <c r="F2" s="1"/>
      <c r="G2" s="16"/>
      <c r="H2" s="16"/>
      <c r="I2" s="16"/>
      <c r="J2" s="16"/>
      <c r="K2" s="1"/>
      <c r="L2" s="1"/>
    </row>
    <row r="3" spans="1:12" ht="18.7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62.25" customHeight="1">
      <c r="A5" s="20" t="s">
        <v>48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8.75">
      <c r="G6" s="14" t="s">
        <v>0</v>
      </c>
    </row>
    <row r="7" spans="1:12" ht="21">
      <c r="A7" s="21"/>
      <c r="B7" s="22" t="s">
        <v>1</v>
      </c>
      <c r="C7" s="22" t="s">
        <v>2</v>
      </c>
      <c r="D7" s="22" t="s">
        <v>3</v>
      </c>
      <c r="E7" s="23"/>
      <c r="F7" s="23"/>
      <c r="G7" s="23"/>
      <c r="H7" s="23"/>
      <c r="I7" s="23"/>
    </row>
    <row r="8" spans="1:12" ht="53.25" customHeight="1">
      <c r="A8" s="21"/>
      <c r="B8" s="23"/>
      <c r="C8" s="23"/>
      <c r="D8" s="2" t="s">
        <v>4</v>
      </c>
      <c r="E8" s="2" t="s">
        <v>5</v>
      </c>
      <c r="F8" s="2" t="s">
        <v>6</v>
      </c>
      <c r="G8" s="3" t="s">
        <v>7</v>
      </c>
      <c r="H8" s="3" t="s">
        <v>8</v>
      </c>
      <c r="I8" s="3" t="s">
        <v>9</v>
      </c>
    </row>
    <row r="9" spans="1:12" ht="26.25">
      <c r="A9" s="4"/>
      <c r="B9" s="4">
        <v>10000000</v>
      </c>
      <c r="C9" s="5" t="s">
        <v>10</v>
      </c>
      <c r="D9" s="6">
        <v>1430000</v>
      </c>
      <c r="E9" s="6">
        <v>651450</v>
      </c>
      <c r="F9" s="6">
        <v>522200</v>
      </c>
      <c r="G9" s="6">
        <v>465229.34</v>
      </c>
      <c r="H9" s="6">
        <f>G9-E9</f>
        <v>-186220.65999999997</v>
      </c>
      <c r="I9" s="6">
        <f>IF(F9=0,0,G9/E9*100)</f>
        <v>71.41443549006064</v>
      </c>
    </row>
    <row r="10" spans="1:12" ht="26.25">
      <c r="A10" s="4"/>
      <c r="B10" s="4">
        <v>14000000</v>
      </c>
      <c r="C10" s="5" t="s">
        <v>11</v>
      </c>
      <c r="D10" s="6">
        <v>524000</v>
      </c>
      <c r="E10" s="6">
        <v>259350</v>
      </c>
      <c r="F10" s="6">
        <v>111500</v>
      </c>
      <c r="G10" s="6">
        <v>274296.49</v>
      </c>
      <c r="H10" s="6">
        <f t="shared" ref="H10:H38" si="0">G10-E10</f>
        <v>14946.489999999991</v>
      </c>
      <c r="I10" s="6">
        <f t="shared" ref="I10:I38" si="1">IF(F10=0,0,G10/E10*100)</f>
        <v>105.76305764411028</v>
      </c>
    </row>
    <row r="11" spans="1:12" ht="42.75">
      <c r="A11" s="4"/>
      <c r="B11" s="4">
        <v>14020000</v>
      </c>
      <c r="C11" s="5" t="s">
        <v>12</v>
      </c>
      <c r="D11" s="6">
        <v>100000</v>
      </c>
      <c r="E11" s="6">
        <v>49000</v>
      </c>
      <c r="F11" s="6">
        <v>0</v>
      </c>
      <c r="G11" s="6">
        <v>58567.29</v>
      </c>
      <c r="H11" s="6">
        <f t="shared" si="0"/>
        <v>9567.2900000000009</v>
      </c>
      <c r="I11" s="6">
        <v>119.53</v>
      </c>
    </row>
    <row r="12" spans="1:12" ht="26.25">
      <c r="A12" s="4"/>
      <c r="B12" s="4">
        <v>14021900</v>
      </c>
      <c r="C12" s="5" t="s">
        <v>13</v>
      </c>
      <c r="D12" s="6">
        <v>100000</v>
      </c>
      <c r="E12" s="6">
        <v>49000</v>
      </c>
      <c r="F12" s="6">
        <v>0</v>
      </c>
      <c r="G12" s="6">
        <v>58567.29</v>
      </c>
      <c r="H12" s="6">
        <f t="shared" si="0"/>
        <v>9567.2900000000009</v>
      </c>
      <c r="I12" s="6">
        <v>119.53</v>
      </c>
    </row>
    <row r="13" spans="1:12" ht="63.75">
      <c r="A13" s="4"/>
      <c r="B13" s="4">
        <v>14030000</v>
      </c>
      <c r="C13" s="5" t="s">
        <v>14</v>
      </c>
      <c r="D13" s="6">
        <v>404000</v>
      </c>
      <c r="E13" s="6">
        <v>201600</v>
      </c>
      <c r="F13" s="6">
        <v>86500</v>
      </c>
      <c r="G13" s="6">
        <v>202377.2</v>
      </c>
      <c r="H13" s="6">
        <f t="shared" si="0"/>
        <v>777.20000000001164</v>
      </c>
      <c r="I13" s="6">
        <f t="shared" si="1"/>
        <v>100.38551587301588</v>
      </c>
    </row>
    <row r="14" spans="1:12" ht="26.25">
      <c r="A14" s="4"/>
      <c r="B14" s="4">
        <v>14031900</v>
      </c>
      <c r="C14" s="5" t="s">
        <v>13</v>
      </c>
      <c r="D14" s="6">
        <v>404000</v>
      </c>
      <c r="E14" s="6">
        <v>201600</v>
      </c>
      <c r="F14" s="6">
        <v>86500</v>
      </c>
      <c r="G14" s="6">
        <v>202377.2</v>
      </c>
      <c r="H14" s="6">
        <f t="shared" si="0"/>
        <v>777.20000000001164</v>
      </c>
      <c r="I14" s="6">
        <f t="shared" si="1"/>
        <v>100.38551587301588</v>
      </c>
    </row>
    <row r="15" spans="1:12" ht="63.75">
      <c r="A15" s="4"/>
      <c r="B15" s="4">
        <v>14040000</v>
      </c>
      <c r="C15" s="5" t="s">
        <v>15</v>
      </c>
      <c r="D15" s="6">
        <v>20000</v>
      </c>
      <c r="E15" s="6">
        <v>8750</v>
      </c>
      <c r="F15" s="6">
        <v>25000</v>
      </c>
      <c r="G15" s="6">
        <v>13352</v>
      </c>
      <c r="H15" s="6">
        <f t="shared" si="0"/>
        <v>4602</v>
      </c>
      <c r="I15" s="6">
        <f t="shared" si="1"/>
        <v>152.59428571428572</v>
      </c>
    </row>
    <row r="16" spans="1:12" ht="26.25">
      <c r="A16" s="4"/>
      <c r="B16" s="4">
        <v>18000000</v>
      </c>
      <c r="C16" s="5" t="s">
        <v>16</v>
      </c>
      <c r="D16" s="6">
        <v>906000</v>
      </c>
      <c r="E16" s="6">
        <v>392100</v>
      </c>
      <c r="F16" s="6">
        <v>410700</v>
      </c>
      <c r="G16" s="6">
        <v>190932.85</v>
      </c>
      <c r="H16" s="6">
        <f t="shared" si="0"/>
        <v>-201167.15</v>
      </c>
      <c r="I16" s="6">
        <f t="shared" si="1"/>
        <v>48.694937515939813</v>
      </c>
    </row>
    <row r="17" spans="1:9" ht="26.25">
      <c r="A17" s="4"/>
      <c r="B17" s="4">
        <v>18010000</v>
      </c>
      <c r="C17" s="5" t="s">
        <v>17</v>
      </c>
      <c r="D17" s="6">
        <v>466000</v>
      </c>
      <c r="E17" s="6">
        <v>203100</v>
      </c>
      <c r="F17" s="6">
        <v>234000</v>
      </c>
      <c r="G17" s="6">
        <v>17702.54</v>
      </c>
      <c r="H17" s="6">
        <f t="shared" si="0"/>
        <v>-185397.46</v>
      </c>
      <c r="I17" s="6">
        <f t="shared" si="1"/>
        <v>8.7161693746922708</v>
      </c>
    </row>
    <row r="18" spans="1:9" ht="84.75">
      <c r="A18" s="4"/>
      <c r="B18" s="4">
        <v>18010200</v>
      </c>
      <c r="C18" s="5" t="s">
        <v>18</v>
      </c>
      <c r="D18" s="6">
        <v>42000</v>
      </c>
      <c r="E18" s="6">
        <v>18500</v>
      </c>
      <c r="F18" s="6">
        <v>12000</v>
      </c>
      <c r="G18" s="6">
        <v>8087.85</v>
      </c>
      <c r="H18" s="6">
        <f t="shared" si="0"/>
        <v>-10412.15</v>
      </c>
      <c r="I18" s="6">
        <f t="shared" si="1"/>
        <v>43.718108108108112</v>
      </c>
    </row>
    <row r="19" spans="1:9" ht="84.75">
      <c r="A19" s="4"/>
      <c r="B19" s="4">
        <v>18010300</v>
      </c>
      <c r="C19" s="5" t="s">
        <v>19</v>
      </c>
      <c r="D19" s="6">
        <v>65000</v>
      </c>
      <c r="E19" s="6">
        <v>31500</v>
      </c>
      <c r="F19" s="6">
        <v>1000</v>
      </c>
      <c r="G19" s="6">
        <v>11308.6</v>
      </c>
      <c r="H19" s="6">
        <f t="shared" si="0"/>
        <v>-20191.400000000001</v>
      </c>
      <c r="I19" s="6">
        <f t="shared" si="1"/>
        <v>35.90031746031746</v>
      </c>
    </row>
    <row r="20" spans="1:9" ht="84.75">
      <c r="A20" s="4"/>
      <c r="B20" s="4">
        <v>18010400</v>
      </c>
      <c r="C20" s="5" t="s">
        <v>20</v>
      </c>
      <c r="D20" s="6">
        <v>50000</v>
      </c>
      <c r="E20" s="6">
        <v>22400</v>
      </c>
      <c r="F20" s="6">
        <v>25000</v>
      </c>
      <c r="G20" s="6">
        <v>17961.61</v>
      </c>
      <c r="H20" s="6">
        <f t="shared" si="0"/>
        <v>-4438.3899999999994</v>
      </c>
      <c r="I20" s="6">
        <f t="shared" si="1"/>
        <v>80.185758928571431</v>
      </c>
    </row>
    <row r="21" spans="1:9" ht="26.25">
      <c r="A21" s="4"/>
      <c r="B21" s="4">
        <v>18010500</v>
      </c>
      <c r="C21" s="5" t="s">
        <v>21</v>
      </c>
      <c r="D21" s="6">
        <v>25000</v>
      </c>
      <c r="E21" s="6">
        <v>10800</v>
      </c>
      <c r="F21" s="6">
        <v>35000</v>
      </c>
      <c r="G21" s="6">
        <v>7096.49</v>
      </c>
      <c r="H21" s="6">
        <f t="shared" si="0"/>
        <v>-3703.51</v>
      </c>
      <c r="I21" s="6">
        <f t="shared" si="1"/>
        <v>65.708240740740749</v>
      </c>
    </row>
    <row r="22" spans="1:9" ht="26.25">
      <c r="A22" s="4"/>
      <c r="B22" s="4">
        <v>18010600</v>
      </c>
      <c r="C22" s="5" t="s">
        <v>22</v>
      </c>
      <c r="D22" s="6">
        <v>60000</v>
      </c>
      <c r="E22" s="6">
        <v>24000</v>
      </c>
      <c r="F22" s="6">
        <v>11000</v>
      </c>
      <c r="G22" s="6">
        <v>2955.77</v>
      </c>
      <c r="H22" s="6">
        <f t="shared" si="0"/>
        <v>-21044.23</v>
      </c>
      <c r="I22" s="6">
        <f t="shared" si="1"/>
        <v>12.315708333333333</v>
      </c>
    </row>
    <row r="23" spans="1:9" ht="26.25">
      <c r="A23" s="4"/>
      <c r="B23" s="4">
        <v>18010700</v>
      </c>
      <c r="C23" s="5" t="s">
        <v>23</v>
      </c>
      <c r="D23" s="6">
        <v>205000</v>
      </c>
      <c r="E23" s="6">
        <v>88000</v>
      </c>
      <c r="F23" s="6">
        <v>130000</v>
      </c>
      <c r="G23" s="6">
        <v>44867.58</v>
      </c>
      <c r="H23" s="6">
        <f t="shared" si="0"/>
        <v>-43132.42</v>
      </c>
      <c r="I23" s="6">
        <f t="shared" si="1"/>
        <v>50.985886363636368</v>
      </c>
    </row>
    <row r="24" spans="1:9" ht="26.25">
      <c r="A24" s="4"/>
      <c r="B24" s="4">
        <v>18010900</v>
      </c>
      <c r="C24" s="5" t="s">
        <v>24</v>
      </c>
      <c r="D24" s="6">
        <v>19000</v>
      </c>
      <c r="E24" s="6">
        <v>7900</v>
      </c>
      <c r="F24" s="6">
        <v>20000</v>
      </c>
      <c r="G24" s="6">
        <v>15159.8</v>
      </c>
      <c r="H24" s="6">
        <f t="shared" si="0"/>
        <v>7259.7999999999993</v>
      </c>
      <c r="I24" s="6">
        <f t="shared" si="1"/>
        <v>191.89620253164557</v>
      </c>
    </row>
    <row r="25" spans="1:9" ht="26.25">
      <c r="A25" s="4"/>
      <c r="B25" s="4">
        <v>18050000</v>
      </c>
      <c r="C25" s="5" t="s">
        <v>25</v>
      </c>
      <c r="D25" s="6">
        <v>440000</v>
      </c>
      <c r="E25" s="6">
        <v>189000</v>
      </c>
      <c r="F25" s="6">
        <v>176700</v>
      </c>
      <c r="G25" s="6">
        <v>173230.31</v>
      </c>
      <c r="H25" s="6">
        <f t="shared" si="0"/>
        <v>-15769.690000000002</v>
      </c>
      <c r="I25" s="6">
        <f t="shared" si="1"/>
        <v>91.656248677248669</v>
      </c>
    </row>
    <row r="26" spans="1:9" ht="26.25">
      <c r="A26" s="4"/>
      <c r="B26" s="4">
        <v>18050300</v>
      </c>
      <c r="C26" s="5" t="s">
        <v>26</v>
      </c>
      <c r="D26" s="6">
        <v>135000</v>
      </c>
      <c r="E26" s="6">
        <v>63000</v>
      </c>
      <c r="F26" s="6">
        <v>55600</v>
      </c>
      <c r="G26" s="6">
        <v>38398.410000000003</v>
      </c>
      <c r="H26" s="6">
        <f t="shared" si="0"/>
        <v>-24601.589999999997</v>
      </c>
      <c r="I26" s="6">
        <f t="shared" si="1"/>
        <v>60.949857142857141</v>
      </c>
    </row>
    <row r="27" spans="1:9" ht="26.25">
      <c r="A27" s="4"/>
      <c r="B27" s="4">
        <v>18050400</v>
      </c>
      <c r="C27" s="5" t="s">
        <v>27</v>
      </c>
      <c r="D27" s="6">
        <v>225000</v>
      </c>
      <c r="E27" s="6">
        <v>90000</v>
      </c>
      <c r="F27" s="6">
        <v>70000</v>
      </c>
      <c r="G27" s="6">
        <v>134831.9</v>
      </c>
      <c r="H27" s="6">
        <f t="shared" si="0"/>
        <v>44831.899999999994</v>
      </c>
      <c r="I27" s="6">
        <f t="shared" si="1"/>
        <v>149.81322222222221</v>
      </c>
    </row>
    <row r="28" spans="1:9" ht="105.75">
      <c r="A28" s="4"/>
      <c r="B28" s="4">
        <v>18050500</v>
      </c>
      <c r="C28" s="5" t="s">
        <v>28</v>
      </c>
      <c r="D28" s="6">
        <v>80000</v>
      </c>
      <c r="E28" s="6">
        <v>36000</v>
      </c>
      <c r="F28" s="6">
        <v>51100</v>
      </c>
      <c r="G28" s="6">
        <v>0</v>
      </c>
      <c r="H28" s="6">
        <f t="shared" si="0"/>
        <v>-36000</v>
      </c>
      <c r="I28" s="6">
        <f t="shared" si="1"/>
        <v>0</v>
      </c>
    </row>
    <row r="29" spans="1:9" ht="26.25">
      <c r="A29" s="4"/>
      <c r="B29" s="4">
        <v>20000000</v>
      </c>
      <c r="C29" s="5" t="s">
        <v>29</v>
      </c>
      <c r="D29" s="6">
        <v>0</v>
      </c>
      <c r="E29" s="6">
        <v>0</v>
      </c>
      <c r="F29" s="6">
        <v>0</v>
      </c>
      <c r="G29" s="6">
        <v>104.91</v>
      </c>
      <c r="H29" s="6">
        <f t="shared" si="0"/>
        <v>104.91</v>
      </c>
      <c r="I29" s="6">
        <f t="shared" si="1"/>
        <v>0</v>
      </c>
    </row>
    <row r="30" spans="1:9" ht="42.75">
      <c r="A30" s="12"/>
      <c r="B30" s="12">
        <v>21000000</v>
      </c>
      <c r="C30" s="5" t="s">
        <v>42</v>
      </c>
      <c r="D30" s="6"/>
      <c r="E30" s="6"/>
      <c r="F30" s="6"/>
      <c r="G30" s="6">
        <v>0</v>
      </c>
      <c r="H30" s="6">
        <v>0</v>
      </c>
      <c r="I30" s="6">
        <f t="shared" si="1"/>
        <v>0</v>
      </c>
    </row>
    <row r="31" spans="1:9" ht="26.25">
      <c r="A31" s="12"/>
      <c r="B31" s="12">
        <v>21080000</v>
      </c>
      <c r="C31" s="5" t="s">
        <v>43</v>
      </c>
      <c r="D31" s="6"/>
      <c r="E31" s="6"/>
      <c r="F31" s="6"/>
      <c r="G31" s="6">
        <v>0</v>
      </c>
      <c r="H31" s="6">
        <v>0</v>
      </c>
      <c r="I31" s="6">
        <f t="shared" si="1"/>
        <v>0</v>
      </c>
    </row>
    <row r="32" spans="1:9" ht="26.25">
      <c r="A32" s="12"/>
      <c r="B32" s="12">
        <v>21080900</v>
      </c>
      <c r="C32" s="5" t="s">
        <v>44</v>
      </c>
      <c r="D32" s="6"/>
      <c r="E32" s="6"/>
      <c r="F32" s="6"/>
      <c r="G32" s="6">
        <v>0</v>
      </c>
      <c r="H32" s="6">
        <v>0</v>
      </c>
      <c r="I32" s="6">
        <f t="shared" si="1"/>
        <v>0</v>
      </c>
    </row>
    <row r="33" spans="1:9" ht="26.25">
      <c r="A33" s="12"/>
      <c r="B33" s="12">
        <v>21081500</v>
      </c>
      <c r="C33" s="5" t="s">
        <v>45</v>
      </c>
      <c r="D33" s="6"/>
      <c r="E33" s="6"/>
      <c r="F33" s="6"/>
      <c r="G33" s="6">
        <v>0</v>
      </c>
      <c r="H33" s="6">
        <v>0</v>
      </c>
      <c r="I33" s="6">
        <f t="shared" si="1"/>
        <v>0</v>
      </c>
    </row>
    <row r="34" spans="1:9" ht="42.75">
      <c r="A34" s="4"/>
      <c r="B34" s="4">
        <v>22000000</v>
      </c>
      <c r="C34" s="5" t="s">
        <v>30</v>
      </c>
      <c r="D34" s="6">
        <v>0</v>
      </c>
      <c r="E34" s="6">
        <v>0</v>
      </c>
      <c r="F34" s="6">
        <v>0</v>
      </c>
      <c r="G34" s="6">
        <v>104.06</v>
      </c>
      <c r="H34" s="6">
        <v>104.06</v>
      </c>
      <c r="I34" s="6">
        <f t="shared" si="1"/>
        <v>0</v>
      </c>
    </row>
    <row r="35" spans="1:9" ht="26.25">
      <c r="A35" s="4"/>
      <c r="B35" s="4">
        <v>22010000</v>
      </c>
      <c r="C35" s="5" t="s">
        <v>31</v>
      </c>
      <c r="D35" s="6">
        <v>0</v>
      </c>
      <c r="E35" s="6">
        <v>0</v>
      </c>
      <c r="F35" s="6">
        <v>0</v>
      </c>
      <c r="G35" s="6">
        <v>104.06</v>
      </c>
      <c r="H35" s="6">
        <f t="shared" si="0"/>
        <v>104.06</v>
      </c>
      <c r="I35" s="6">
        <f t="shared" si="1"/>
        <v>0</v>
      </c>
    </row>
    <row r="36" spans="1:9" ht="42.75">
      <c r="A36" s="4"/>
      <c r="B36" s="4">
        <v>22012500</v>
      </c>
      <c r="C36" s="5" t="s">
        <v>32</v>
      </c>
      <c r="D36" s="6">
        <v>0</v>
      </c>
      <c r="E36" s="6">
        <v>0</v>
      </c>
      <c r="F36" s="6">
        <v>0</v>
      </c>
      <c r="G36" s="6">
        <v>104.06</v>
      </c>
      <c r="H36" s="6">
        <f t="shared" si="0"/>
        <v>104.06</v>
      </c>
      <c r="I36" s="6">
        <f t="shared" si="1"/>
        <v>0</v>
      </c>
    </row>
    <row r="37" spans="1:9" ht="26.25">
      <c r="A37" s="4"/>
      <c r="B37" s="4">
        <v>22090000</v>
      </c>
      <c r="C37" s="5" t="s">
        <v>33</v>
      </c>
      <c r="D37" s="6">
        <v>0</v>
      </c>
      <c r="E37" s="6">
        <v>0</v>
      </c>
      <c r="F37" s="6">
        <v>0</v>
      </c>
      <c r="G37" s="6">
        <v>0.85</v>
      </c>
      <c r="H37" s="6">
        <f t="shared" si="0"/>
        <v>0.85</v>
      </c>
      <c r="I37" s="6">
        <f t="shared" si="1"/>
        <v>0</v>
      </c>
    </row>
    <row r="38" spans="1:9" ht="84.75">
      <c r="A38" s="4"/>
      <c r="B38" s="4">
        <v>22090100</v>
      </c>
      <c r="C38" s="5" t="s">
        <v>34</v>
      </c>
      <c r="D38" s="6">
        <v>0</v>
      </c>
      <c r="E38" s="6">
        <v>0</v>
      </c>
      <c r="F38" s="6">
        <v>0</v>
      </c>
      <c r="G38" s="6">
        <v>0.85</v>
      </c>
      <c r="H38" s="6">
        <f t="shared" si="0"/>
        <v>0.85</v>
      </c>
      <c r="I38" s="6">
        <f t="shared" si="1"/>
        <v>0</v>
      </c>
    </row>
    <row r="39" spans="1:9" ht="26.25">
      <c r="A39" s="4"/>
      <c r="B39" s="4">
        <v>40000000</v>
      </c>
      <c r="C39" s="5" t="s">
        <v>35</v>
      </c>
      <c r="D39" s="6">
        <v>625000</v>
      </c>
      <c r="E39" s="6">
        <v>312000</v>
      </c>
      <c r="F39" s="6">
        <v>995742</v>
      </c>
      <c r="G39" s="6">
        <v>312000</v>
      </c>
      <c r="H39" s="6">
        <f>G39-E39</f>
        <v>0</v>
      </c>
      <c r="I39" s="6">
        <f>IF(F39=0,0,G39/G39*100)</f>
        <v>100</v>
      </c>
    </row>
    <row r="40" spans="1:9" ht="26.25">
      <c r="A40" s="4"/>
      <c r="B40" s="4">
        <v>41000000</v>
      </c>
      <c r="C40" s="5" t="s">
        <v>36</v>
      </c>
      <c r="D40" s="6">
        <v>625000</v>
      </c>
      <c r="E40" s="6">
        <v>312000</v>
      </c>
      <c r="F40" s="6">
        <v>995742</v>
      </c>
      <c r="G40" s="6">
        <v>312000</v>
      </c>
      <c r="H40" s="6">
        <f t="shared" ref="H40:H42" si="2">G40-E40</f>
        <v>0</v>
      </c>
      <c r="I40" s="6">
        <f t="shared" ref="I40:I42" si="3">IF(F40=0,0,G40/G40*100)</f>
        <v>100</v>
      </c>
    </row>
    <row r="41" spans="1:9" ht="42.75">
      <c r="A41" s="4"/>
      <c r="B41" s="4">
        <v>41050000</v>
      </c>
      <c r="C41" s="5" t="s">
        <v>37</v>
      </c>
      <c r="D41" s="6">
        <v>625000</v>
      </c>
      <c r="E41" s="6">
        <v>312000</v>
      </c>
      <c r="F41" s="6">
        <v>995742</v>
      </c>
      <c r="G41" s="6">
        <v>312000</v>
      </c>
      <c r="H41" s="6">
        <f t="shared" si="2"/>
        <v>0</v>
      </c>
      <c r="I41" s="6">
        <f t="shared" si="3"/>
        <v>100</v>
      </c>
    </row>
    <row r="42" spans="1:9" ht="26.25">
      <c r="A42" s="4"/>
      <c r="B42" s="4">
        <v>41053900</v>
      </c>
      <c r="C42" s="5" t="s">
        <v>38</v>
      </c>
      <c r="D42" s="6">
        <v>625000</v>
      </c>
      <c r="E42" s="6">
        <v>312000</v>
      </c>
      <c r="F42" s="6">
        <v>995742</v>
      </c>
      <c r="G42" s="6">
        <v>312000</v>
      </c>
      <c r="H42" s="6">
        <f t="shared" si="2"/>
        <v>0</v>
      </c>
      <c r="I42" s="6">
        <f t="shared" si="3"/>
        <v>100</v>
      </c>
    </row>
    <row r="43" spans="1:9" ht="26.25">
      <c r="A43" s="17" t="s">
        <v>39</v>
      </c>
      <c r="B43" s="18"/>
      <c r="C43" s="18"/>
      <c r="D43" s="7">
        <v>1430000</v>
      </c>
      <c r="E43" s="7">
        <v>651450</v>
      </c>
      <c r="F43" s="7">
        <v>522200</v>
      </c>
      <c r="G43" s="7">
        <v>465334.25</v>
      </c>
      <c r="H43" s="7">
        <f>G43-E43</f>
        <v>-186115.75</v>
      </c>
      <c r="I43" s="7">
        <f>IF(F43=0,0,G43/E43*100)</f>
        <v>71.430539565584468</v>
      </c>
    </row>
    <row r="44" spans="1:9" ht="26.25">
      <c r="A44" s="17" t="s">
        <v>40</v>
      </c>
      <c r="B44" s="18"/>
      <c r="C44" s="18"/>
      <c r="D44" s="7">
        <v>2055000</v>
      </c>
      <c r="E44" s="7">
        <v>963450</v>
      </c>
      <c r="F44" s="7">
        <v>1517942</v>
      </c>
      <c r="G44" s="7">
        <v>777334.25</v>
      </c>
      <c r="H44" s="7">
        <f>G44-E44</f>
        <v>-186115.75</v>
      </c>
      <c r="I44" s="7">
        <f>IF(F44=0,0,G44/E44*100)</f>
        <v>80.682365457470553</v>
      </c>
    </row>
    <row r="47" spans="1:9" ht="21">
      <c r="B47" s="8"/>
      <c r="C47" s="9"/>
    </row>
    <row r="48" spans="1:9" ht="22.5">
      <c r="B48" s="10"/>
      <c r="C48" s="13" t="s">
        <v>46</v>
      </c>
      <c r="D48" s="13"/>
      <c r="E48" s="13" t="s">
        <v>47</v>
      </c>
    </row>
    <row r="49" spans="2:3" ht="21">
      <c r="B49" s="10"/>
      <c r="C49" s="9"/>
    </row>
    <row r="50" spans="2:3" ht="21">
      <c r="B50" s="10"/>
      <c r="C50" s="9"/>
    </row>
    <row r="51" spans="2:3" ht="21">
      <c r="B51" s="10"/>
      <c r="C51" s="9"/>
    </row>
    <row r="52" spans="2:3" ht="21">
      <c r="B52" s="10"/>
      <c r="C52" s="9"/>
    </row>
    <row r="53" spans="2:3" ht="21">
      <c r="B53" s="10"/>
      <c r="C53" s="9"/>
    </row>
    <row r="54" spans="2:3" ht="21">
      <c r="B54" s="10"/>
      <c r="C54" s="9"/>
    </row>
    <row r="55" spans="2:3" ht="19.5" customHeight="1">
      <c r="B55" s="10"/>
      <c r="C55" s="9"/>
    </row>
    <row r="56" spans="2:3" ht="21" hidden="1">
      <c r="B56" s="10"/>
      <c r="C56" s="9"/>
    </row>
    <row r="57" spans="2:3" ht="21" hidden="1">
      <c r="B57" s="11"/>
      <c r="C57" s="9"/>
    </row>
    <row r="58" spans="2:3" hidden="1"/>
  </sheetData>
  <mergeCells count="9">
    <mergeCell ref="G1:J2"/>
    <mergeCell ref="A43:C43"/>
    <mergeCell ref="A44:C44"/>
    <mergeCell ref="A3:L3"/>
    <mergeCell ref="A5:L5"/>
    <mergeCell ref="A7:A8"/>
    <mergeCell ref="B7:B8"/>
    <mergeCell ref="C7:C8"/>
    <mergeCell ref="D7:I7"/>
  </mergeCells>
  <pageMargins left="0.59055118110236204" right="0.59055118110236204" top="0.39370078740157499" bottom="0.39370078740157499" header="0" footer="0"/>
  <pageSetup paperSize="9" scale="4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з.ф.</vt:lpstr>
      <vt:lpstr>з.ф.!Заголовки_для_печати</vt:lpstr>
      <vt:lpstr>з.ф.!Область_печати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Идеал</dc:creator>
  <cp:lastModifiedBy>Идеал</cp:lastModifiedBy>
  <cp:lastPrinted>2020-08-03T07:54:00Z</cp:lastPrinted>
  <dcterms:created xsi:type="dcterms:W3CDTF">2019-02-11T09:58:06Z</dcterms:created>
  <dcterms:modified xsi:type="dcterms:W3CDTF">2020-08-03T07:54:03Z</dcterms:modified>
</cp:coreProperties>
</file>