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Лист1" sheetId="1" r:id="rId1"/>
    <sheet name="Яцун" sheetId="4" r:id="rId2"/>
    <sheet name="Воробець" sheetId="6" r:id="rId3"/>
  </sheets>
  <calcPr calcId="125725"/>
</workbook>
</file>

<file path=xl/calcChain.xml><?xml version="1.0" encoding="utf-8"?>
<calcChain xmlns="http://schemas.openxmlformats.org/spreadsheetml/2006/main">
  <c r="C224" i="1"/>
  <c r="C192"/>
  <c r="C70"/>
  <c r="C31"/>
  <c r="C318" l="1"/>
  <c r="C105" l="1"/>
  <c r="C225" l="1"/>
  <c r="C314" s="1"/>
  <c r="C308"/>
  <c r="C271" l="1"/>
  <c r="C11" i="4" l="1"/>
  <c r="C7" i="6"/>
  <c r="G6" i="4"/>
  <c r="G12" s="1"/>
  <c r="C6"/>
  <c r="C288" i="1"/>
  <c r="C282"/>
  <c r="C313"/>
  <c r="C289" l="1"/>
</calcChain>
</file>

<file path=xl/comments1.xml><?xml version="1.0" encoding="utf-8"?>
<comments xmlns="http://schemas.openxmlformats.org/spreadsheetml/2006/main">
  <authors>
    <author>Maksim</author>
  </authors>
  <commentList>
    <comment ref="F257" authorId="0">
      <text>
        <r>
          <rPr>
            <b/>
            <sz val="9"/>
            <color indexed="81"/>
            <rFont val="Tahoma"/>
            <family val="2"/>
            <charset val="204"/>
          </rPr>
          <t>Maksim: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<sst xmlns="http://schemas.openxmlformats.org/spreadsheetml/2006/main" count="1456" uniqueCount="830">
  <si>
    <t>Капітальний ремонт приміщень  навчально-виховного комплексу «Загальноосвітня школа І-ІІІ ступеня №3 – ліцей»по вулиці Миру, 12 у місті Обухові , Київської області ( залишок)</t>
  </si>
  <si>
    <t>Виготовлення  проектно-кошторисної документації: " Реконструкція комерційного вузла обліку газу котельні мікрорайону Яблуневий за адресою: м.Обухів мікрорайон Яблуневий "</t>
  </si>
  <si>
    <t>788м2</t>
  </si>
  <si>
    <t>685м2</t>
  </si>
  <si>
    <t>Капітальний ремонт покрівлі житлового будинку по вул.Каштанова 26 в м.Обухові Київської області</t>
  </si>
  <si>
    <t>250м2</t>
  </si>
  <si>
    <t>3,16м3</t>
  </si>
  <si>
    <t>637м2</t>
  </si>
  <si>
    <t>220м2</t>
  </si>
  <si>
    <t>735кВт</t>
  </si>
  <si>
    <t>814кВт</t>
  </si>
  <si>
    <t>1628кВт</t>
  </si>
  <si>
    <t>560м2, 61 м поребрик, борт – 15м</t>
  </si>
  <si>
    <t>Капітальний ремонт туалетних приміщень навчально-виховного комплексу «Спеціалізована загальноосвітня школа І-ІІІ ступеня №1 з поглибленим вивченням української мови та літератури – загальноосвітня школа І-ІІІ ступеня №1                   А.С. Малишка" по вулиці Київська,18 у місті Обухові Київської області</t>
  </si>
  <si>
    <t>982м2</t>
  </si>
  <si>
    <t>1080м2</t>
  </si>
  <si>
    <t>Виготовлення проектно - кошторисної документації:  "Реконструкція водопровідної мережі з заміною водонапірної башти з монтажем станції знезалізнення по вул.Чумацький шлях в м.Обухів Київської області"</t>
  </si>
  <si>
    <t>27м2</t>
  </si>
  <si>
    <t>46м2</t>
  </si>
  <si>
    <t>19м2</t>
  </si>
  <si>
    <t>50м2</t>
  </si>
  <si>
    <t>2.1.11</t>
  </si>
  <si>
    <t>Виготовлення проектної документації:  "Будівництво мереж електропостачання ж/м "Полянський" та "Полянський-2" у місті Обухові  Київської області</t>
  </si>
  <si>
    <t>490м</t>
  </si>
  <si>
    <t>березень-квітень</t>
  </si>
  <si>
    <t>1.3.2</t>
  </si>
  <si>
    <t>(300+280)*3=1740+60</t>
  </si>
  <si>
    <t>1.4.23</t>
  </si>
  <si>
    <t>1.4.24</t>
  </si>
  <si>
    <t>1.4.25</t>
  </si>
  <si>
    <t>360м2</t>
  </si>
  <si>
    <t>1350м2, покраска перил, 1300м поребрик 2600м</t>
  </si>
  <si>
    <t>1.4.26</t>
  </si>
  <si>
    <t>230*1,5=345м2, 200м борт, 250 поребрик, фем,</t>
  </si>
  <si>
    <t>1.4.27</t>
  </si>
  <si>
    <t>1.2.13</t>
  </si>
  <si>
    <t>1.2.14</t>
  </si>
  <si>
    <t>1.2.15</t>
  </si>
  <si>
    <t>1.2.16</t>
  </si>
  <si>
    <t>1.2.17</t>
  </si>
  <si>
    <t>1.1.7</t>
  </si>
  <si>
    <t>1.1.8</t>
  </si>
  <si>
    <t>1.4.28</t>
  </si>
  <si>
    <t>1.5.14</t>
  </si>
  <si>
    <t>Капітальний ремонт дороги від  вул.Шевченка №19 до буд.№21,кладовище, № 31   в м.Обухові Київської області (Кабанец) у тому числі ПКД</t>
  </si>
  <si>
    <t>1.4.29</t>
  </si>
  <si>
    <t>1.4.30</t>
  </si>
  <si>
    <t>1.5.15</t>
  </si>
  <si>
    <t>1.4.32</t>
  </si>
  <si>
    <t>1.4.31</t>
  </si>
  <si>
    <t>1.4.33</t>
  </si>
  <si>
    <t>1.2.18</t>
  </si>
  <si>
    <t>1.5.17</t>
  </si>
  <si>
    <t>3.1.6</t>
  </si>
  <si>
    <t>3.1.7</t>
  </si>
  <si>
    <t>Будівництво мереж освітлення вул.Б.Хмельницького- мкрн.Сосновий у місті Обухові  Київської області в т.ч. ПКД</t>
  </si>
  <si>
    <t>1.4.34</t>
  </si>
  <si>
    <t>2.2.3</t>
  </si>
  <si>
    <t>Будівництво мереж освітлення вул.Незалежності- вул.Зінченка у місті Обухові  Київської області в т.ч. ПКД</t>
  </si>
  <si>
    <t>1.1.9</t>
  </si>
  <si>
    <t>1.4.35</t>
  </si>
  <si>
    <t>1.4.36</t>
  </si>
  <si>
    <t>1.4.37</t>
  </si>
  <si>
    <t>1.4.38</t>
  </si>
  <si>
    <t>1.4.39</t>
  </si>
  <si>
    <t xml:space="preserve">Тротуар: 160м2+31
Двор 774м2+170м2
Борт 345м, поребрик 165м,  
</t>
  </si>
  <si>
    <t>660м2</t>
  </si>
  <si>
    <t>1.2.19</t>
  </si>
  <si>
    <t>1.2.20</t>
  </si>
  <si>
    <t>1.2.21</t>
  </si>
  <si>
    <t>1.4.40</t>
  </si>
  <si>
    <t>1.4.41</t>
  </si>
  <si>
    <t>1.4.42</t>
  </si>
  <si>
    <t xml:space="preserve">90*2,7=243м2 3 лестничных марша
180м поребрики
</t>
  </si>
  <si>
    <t>1.4.43</t>
  </si>
  <si>
    <t>1.5.18</t>
  </si>
  <si>
    <t>1.4.44</t>
  </si>
  <si>
    <t>1.1.10</t>
  </si>
  <si>
    <t>1.1.11</t>
  </si>
  <si>
    <t>500м2</t>
  </si>
  <si>
    <t>1.4.45</t>
  </si>
  <si>
    <t>1.4.46</t>
  </si>
  <si>
    <t>3.1.8</t>
  </si>
  <si>
    <t>3.1.9</t>
  </si>
  <si>
    <t>450 *3=1450</t>
  </si>
  <si>
    <t>1.4.47</t>
  </si>
  <si>
    <t>2.1.12</t>
  </si>
  <si>
    <t>1.2.22</t>
  </si>
  <si>
    <t>1.2.23</t>
  </si>
  <si>
    <t>1.2.24</t>
  </si>
  <si>
    <t>1.2.25</t>
  </si>
  <si>
    <t>1.2.26</t>
  </si>
  <si>
    <t>1.2.27</t>
  </si>
  <si>
    <t>384м2</t>
  </si>
  <si>
    <t>1.4.48</t>
  </si>
  <si>
    <t>1.4.49</t>
  </si>
  <si>
    <t>1.5.21</t>
  </si>
  <si>
    <t>620*1,5+1240м.п.=930+1240</t>
  </si>
  <si>
    <t>1.4.50</t>
  </si>
  <si>
    <t>відсипка щебнем ,підготовка</t>
  </si>
  <si>
    <t>500м2, 220м поребрик, 140 м борт</t>
  </si>
  <si>
    <t>1.4.51</t>
  </si>
  <si>
    <t>1.1.12</t>
  </si>
  <si>
    <t>1.1.13</t>
  </si>
  <si>
    <t>1.5.23</t>
  </si>
  <si>
    <t>1.4.52</t>
  </si>
  <si>
    <t>1.2.28</t>
  </si>
  <si>
    <t>1.2.29</t>
  </si>
  <si>
    <t>1.2.30</t>
  </si>
  <si>
    <t>1.4.53</t>
  </si>
  <si>
    <t>220*3,2=640м2</t>
  </si>
  <si>
    <t>1.4.54</t>
  </si>
  <si>
    <t>1.4.55</t>
  </si>
  <si>
    <t>1.4.56</t>
  </si>
  <si>
    <t>1.4.57</t>
  </si>
  <si>
    <t>950*2,2=2090</t>
  </si>
  <si>
    <t>1.4.58</t>
  </si>
  <si>
    <t>1.4.59</t>
  </si>
  <si>
    <t>1.1.14</t>
  </si>
  <si>
    <t>1.1.15</t>
  </si>
  <si>
    <t>1.4.60</t>
  </si>
  <si>
    <t>1.4.61</t>
  </si>
  <si>
    <t>1.4.62</t>
  </si>
  <si>
    <t>1.4.63</t>
  </si>
  <si>
    <t>1.4.64</t>
  </si>
  <si>
    <t>1.4.65</t>
  </si>
  <si>
    <t>1.2.31</t>
  </si>
  <si>
    <t>1.2.32</t>
  </si>
  <si>
    <t>1.4.66</t>
  </si>
  <si>
    <t>1.4.67</t>
  </si>
  <si>
    <t>1.4.68</t>
  </si>
  <si>
    <t>1.2.33</t>
  </si>
  <si>
    <t>Капітальний ремонт туалетного приміщення 1 поверху  навчально-виховного комплексу «Спеціалізована загальноосвітня школа І-ІІІ ступеня №1 з поглибленим вивченням української мови та літератури – загальноосвітня школа І-ІІІ ступеня №1                   А.С. Малишка" по вулиці Київська,18 у місті Обухові Київської області в т.ч. ПКД</t>
  </si>
  <si>
    <t>Виготовлення проектно-кошторисної документації:  "Капітальний ремонт будівлі (санації) ДНЗ Пролісок мкрн.Яблуневий м. Обухові Київської області"</t>
  </si>
  <si>
    <t>300м2 , 75м борт, тротуар 100м2, поребрик 100м.</t>
  </si>
  <si>
    <t xml:space="preserve">1742м2
160м-поребрик,500м-бордюр,150м2-тротуар
</t>
  </si>
  <si>
    <t>1.4.69</t>
  </si>
  <si>
    <t>1.4.70</t>
  </si>
  <si>
    <t>422м2, 171м2 тротуар,150м поребрик,130м борт</t>
  </si>
  <si>
    <t>270м2</t>
  </si>
  <si>
    <t>354м2 ,180 мборт, площадка</t>
  </si>
  <si>
    <t>1500м2</t>
  </si>
  <si>
    <t>1200м2</t>
  </si>
  <si>
    <t>2056м2,490м борт</t>
  </si>
  <si>
    <t>2650м2,400м2 трот,400м поребр, 500 м борт</t>
  </si>
  <si>
    <t>745м2,170м борт</t>
  </si>
  <si>
    <t>782м2,140м2 тротуар,124м поребрик,170м борт</t>
  </si>
  <si>
    <t>40м</t>
  </si>
  <si>
    <t>100м2</t>
  </si>
  <si>
    <t>128м</t>
  </si>
  <si>
    <t>333м2</t>
  </si>
  <si>
    <t>170м</t>
  </si>
  <si>
    <t>1060м2</t>
  </si>
  <si>
    <t>2300м2, 550м борт,245м поребр</t>
  </si>
  <si>
    <t>30м</t>
  </si>
  <si>
    <t>600м2</t>
  </si>
  <si>
    <t>2100м2</t>
  </si>
  <si>
    <t>300м2,400 м поребр</t>
  </si>
  <si>
    <t>270м2, 360м поребр</t>
  </si>
  <si>
    <t>65м2 тротуар,1048м2,140м борт,43м поребр</t>
  </si>
  <si>
    <t>350м2</t>
  </si>
  <si>
    <t>1.4.71</t>
  </si>
  <si>
    <t>2.3.4</t>
  </si>
  <si>
    <t>1.4.72</t>
  </si>
  <si>
    <t>1.1.16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</si>
  <si>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22, в м.Обухові Київської області </t>
  </si>
  <si>
    <t>1.1.17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</si>
  <si>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24, в м.Обухові Київської області </t>
  </si>
  <si>
    <t>1.1.18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</si>
  <si>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26, в м.Обухові Київської області </t>
  </si>
  <si>
    <t>1.1.19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</si>
  <si>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28, в м.Обухові Київської області </t>
  </si>
  <si>
    <t>1.1.20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</si>
  <si>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30, в м.Обухові Київської області </t>
  </si>
  <si>
    <t>1.1.21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</si>
  <si>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32,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</si>
  <si>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34,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</si>
  <si>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36, в м.Обухові Київської області </t>
  </si>
  <si>
    <t xml:space="preserve">Виготовлення проектно - кошторисної документації:"Реконструкція  внутрішньобудинкових мереж тепло-, водопостачання житлового будинку по вул.Миру,8, в м.Обухові Київської області </t>
  </si>
  <si>
    <t>480м2</t>
  </si>
  <si>
    <t xml:space="preserve">Капітальний ремонт дороги до житлового будинку по   вул.Малишка 184а в м.Обухів Київської області в т.ч.ПКД </t>
  </si>
  <si>
    <t xml:space="preserve">Виготовлення проектно - кошторисної документації:"Реконструкція ділянки водоводу по вул.Київській  від 0 водопровідної камери до водопровідного колодязя №5 в р-ні магазину "Фоксторт""в м.Обухові Київської області </t>
  </si>
  <si>
    <t>Реконструкція водопровідної мережі з заміною водонапірної башти з монтажем станції знезалізнення по вул.Чумацький шлях в м.Обухів Київської області</t>
  </si>
  <si>
    <t>Виготовлення проектно - кошторисної документації:  "Реконструкція водопровідної мережі з заміною водонапірної башти з монтажем станції знезалізнення по вул.Трипільска в м.Обухів Київської області"</t>
  </si>
  <si>
    <t>Реконструкція огорожі насосної станції №3 в м.Обухів Київської області в т.ч. ПКД</t>
  </si>
  <si>
    <t>Виготовлення проектно - кошторисної документації:  "Капітальний ремонт теплових магістральних трубопроводів та запірної арматури на ділянці ТК 10.01-вул.Миру16-ТК9.02  в м.Обухів Київської області"</t>
  </si>
  <si>
    <t>Виготовлення проектно - кошторисної документації:  "Капітальний ремонт теплових магістральних трубопроводів (з частковою ізоляцією) на ділянці від зони розмежування відповідальності з ПАТ"Енергія" ТК. А- ТК.Б-ТК.В-ТК.Г- ТК."Стара Брама"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</si>
  <si>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ділянка КТЕП10  ТК 10.03 вул.Миру17;14 -ТК 10.03-вул.Миру17 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</si>
  <si>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ділянка Каштанова 28 - ТК№ 15.08-Каштанова30)  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</si>
  <si>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ділянка Каштанова 28 - ТК№ 15.00-Каштанова26)  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</si>
  <si>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КТЕП№2- Школа№5 вул.Лермонтова,24 )   в м.Обухів Київської області"</t>
  </si>
  <si>
    <t>Виготовлення проектно - кошторисної документації:  "Капітальний ремонт теплових магістральних трубопроводів  на ділянці ТК 1.01-ТК1.02 вул.Київська174  в м.Обухів Київської області"</t>
  </si>
  <si>
    <t xml:space="preserve">Реконструкція системи газопостачання дахової котельні по вул.Київській ,64 в м.Обухів Київської області </t>
  </si>
  <si>
    <t>152м3</t>
  </si>
  <si>
    <t>квітень</t>
  </si>
  <si>
    <t>1.4.73</t>
  </si>
  <si>
    <t>250*3,5+75=950м2</t>
  </si>
  <si>
    <t xml:space="preserve">Капітальний ремонт дороги по вул.8-го Березня №1-№26 в м.Обухів Київської області в т.ч.ПКД </t>
  </si>
  <si>
    <t xml:space="preserve">Капітальний ремонт дороги до житлових будинків по вул.Трипільска 14а,16,18 в м.Обухів Київської області в т.ч.ПКД </t>
  </si>
  <si>
    <t xml:space="preserve">Виготовлення проектно - кошторисної документації:  "Будівництво локальних очисних споруд  мкрн.Яблуневий  в м.Обухів Київської області" 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</si>
  <si>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</si>
  <si>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</si>
  <si>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</si>
  <si>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</si>
  <si>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</si>
  <si>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</si>
  <si>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</si>
  <si>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</si>
  <si>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</si>
  <si>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</si>
  <si>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</si>
  <si>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</si>
  <si>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2.1.26</t>
  </si>
  <si>
    <t>2.1.27</t>
  </si>
  <si>
    <t>2.1.28</t>
  </si>
  <si>
    <t>2.1.29</t>
  </si>
  <si>
    <t>2.1.30</t>
  </si>
  <si>
    <t>2.1.31</t>
  </si>
  <si>
    <t>2.1.32</t>
  </si>
  <si>
    <t>198м2</t>
  </si>
  <si>
    <t>Капітальний ремонт  мереж тепло,-водопостачання від ТК№13.10 до ДНЗ"Веселка "в м.Обухів Київської області вт.ч.пкд</t>
  </si>
  <si>
    <t>252м</t>
  </si>
  <si>
    <t>802м2</t>
  </si>
  <si>
    <t>900м2</t>
  </si>
  <si>
    <t>45м2</t>
  </si>
  <si>
    <t>120м2</t>
  </si>
  <si>
    <t>70м2</t>
  </si>
  <si>
    <t>15м2</t>
  </si>
  <si>
    <t>85м2</t>
  </si>
  <si>
    <t>700м2</t>
  </si>
  <si>
    <t>45700м2</t>
  </si>
  <si>
    <t>74 000м2</t>
  </si>
  <si>
    <t>1 ліфт</t>
  </si>
  <si>
    <t>2.1.33</t>
  </si>
  <si>
    <t>350м</t>
  </si>
  <si>
    <t>100м</t>
  </si>
  <si>
    <t>3 проекти</t>
  </si>
  <si>
    <t>180м</t>
  </si>
  <si>
    <t>41м2</t>
  </si>
  <si>
    <t>216м2</t>
  </si>
  <si>
    <t>290м.п.</t>
  </si>
  <si>
    <t>300м2</t>
  </si>
  <si>
    <t>1296м2</t>
  </si>
  <si>
    <t>СІП 180м,4світ,6опор</t>
  </si>
  <si>
    <t>СІП 500м,9світ,2опори</t>
  </si>
  <si>
    <t>1500м, 8 опор,26свет</t>
  </si>
  <si>
    <t>СІП 50м,11світ,330м кабель</t>
  </si>
  <si>
    <t>СІП 1500м,20світ,10 опор</t>
  </si>
  <si>
    <t>1000м3</t>
  </si>
  <si>
    <t>квітень - червень</t>
  </si>
  <si>
    <t>січень-травень</t>
  </si>
  <si>
    <t>квітень-червень</t>
  </si>
  <si>
    <t>липень-жовтень</t>
  </si>
  <si>
    <t>квітень-травень</t>
  </si>
  <si>
    <t>червень-жовтень</t>
  </si>
  <si>
    <t>квітень - липень</t>
  </si>
  <si>
    <t>1.2.</t>
  </si>
  <si>
    <t>1.2.7</t>
  </si>
  <si>
    <t>1.2.9</t>
  </si>
  <si>
    <t>березень</t>
  </si>
  <si>
    <t>305м2</t>
  </si>
  <si>
    <t>травень-вересень</t>
  </si>
  <si>
    <t>травень-жовтень</t>
  </si>
  <si>
    <t>травень-листопад</t>
  </si>
  <si>
    <t>квітень-листопад</t>
  </si>
  <si>
    <t>1КТЕП</t>
  </si>
  <si>
    <t>Виготовлення проектно-кошторисної документації реконструкції вузла обліку тепла  в адміністративному приміщенні  Виконавчого комітету Обухівської міської ради по вул. Київська10 в м. Обухов Київської області</t>
  </si>
  <si>
    <t>2.1.34</t>
  </si>
  <si>
    <t>2.1.35</t>
  </si>
  <si>
    <t>2.1.36</t>
  </si>
  <si>
    <t>2.1.37</t>
  </si>
  <si>
    <t>Реконструкція вузла обліку тепла  в адміністративному приміщенні  Виконавчого комітету Обухівської міської ради по вул. Київська10 в м. Обухов Київської області</t>
  </si>
  <si>
    <t>Виготовлення проектно-кошторисної документації реконструкції вузла обліку тепла в приміщенні гаражу  Виконавчого комітету Обухівської міської ради по вул. Київська10 в м. Обухов Київської області</t>
  </si>
  <si>
    <t>Виготовлення проектно-кошторисної документації реконструкції вузла обліку тепла в в адміністративному приміщенні  Виконавчого комітету Обухівської міської ради по вул. Малишка,6 в м. Обухов Київської області</t>
  </si>
  <si>
    <t>Реконструкція вузла обліку тепла в приміщенні гаражу  Виконавчого комітету Обухівської міської ради по вул. Київська10 в м. Обухов Київської області</t>
  </si>
  <si>
    <t>2.1.38</t>
  </si>
  <si>
    <t>2.1.39</t>
  </si>
  <si>
    <t>Реконструкція вузла обліку тепла в в адміністративному приміщенні  Виконавчого комітету Обухівської міської ради по вул. Малишка,6 в м. Обухов Київської області</t>
  </si>
  <si>
    <t>лічильник</t>
  </si>
  <si>
    <t>Реконструкція мереж зовнішнього освітлення  вул.Cоборна в м.Обухів Київської області  в т.ч.ПКД</t>
  </si>
  <si>
    <t>Реконструкція мереж зовнішнього освітлення  мкрн.Лукавиця в м.Обухів Київської області  в т.ч.ПКД</t>
  </si>
  <si>
    <t>1700м, 9 опор,26свет</t>
  </si>
  <si>
    <t>СІП 500м,11світ,6опори</t>
  </si>
  <si>
    <t>Виготовлення проектно-кошторисної документації: "Реконструкція адміністративно-побутових приміщень 1-го поверху адміністративно-побутового корпусу по вул.Каштанова,23 під центр первинної медико-санітарної допомоги(амбулаторія) в м. Обухові Київської області"</t>
  </si>
  <si>
    <t>Реконструкція адміністративно-побутових приміщень 1-го поверху адміністративно-побутового корпусу по вул.Каштанова,23 під центр первинної медико-санітарної допомоги(амбулаторія) в м. Обухові Київської області</t>
  </si>
  <si>
    <t>Реконструкція  приміщень 1-го поверху адмінбудівлі під центр первинної медико-санітарної допомоги(амбулаторія) по вул.Київська,148 в м. Обухові Київської області</t>
  </si>
  <si>
    <t>Виготовлення проектно-кошторисної документації: "Реконструкція  приміщень 1-го поверху адмінбудівлі під центр первинної медико-санітарної допомоги(амбулаторія) по вул.Київська,148 в м. Обухові Київської області"</t>
  </si>
  <si>
    <t>Капітальний ремонт ліфта житлового будинку по вул. Миру 14(2п.) в м.Обухів Київської області</t>
  </si>
  <si>
    <t>Капітальний ремонт ліфта житлового будинку по вул. Миру 17 (5п.) в м.Обухів Київської області</t>
  </si>
  <si>
    <t>Капітальний ремонт ліфта житлового будинку по вул. Миру 17А(3п.) в м.Обухів Київської області</t>
  </si>
  <si>
    <t>Капітальний ремонт ліфта житлового будинку по вул. Миру 17А(5п.) в м.Обухів Київської області</t>
  </si>
  <si>
    <t>Капітальний ремонт ліфта житлового будинку по вул. Миру 17А(6п.) в м.Обухів Київської області</t>
  </si>
  <si>
    <t>Капітальний ремонт ліфта житлового будинку по вул.Київська 113(1п.) в м.Обухів Київської області</t>
  </si>
  <si>
    <t>Капітальний ремонт ліфта житлового будинку по вул.Київська 113(3п.) в м.Обухів Київської області</t>
  </si>
  <si>
    <t>Капітальний ремонт ліфта житлового будинку по вул.Київська 115(7п.) в м.Обухів Київської області</t>
  </si>
  <si>
    <t>Капітальний ремонт ліфта житлового будинку по вул.Київська 164(3п.) в м.Обухів Київської області</t>
  </si>
  <si>
    <t>Капітальний ремонт ліфта житлового будинку по вул.Київська 168(4п.) в м.Обухів Київської області</t>
  </si>
  <si>
    <t>Капітальний ремонт ліфта житлового будинку по вул.Київська 172(1п.) в м.Обухів Київської області</t>
  </si>
  <si>
    <t>Капітальний ремонт ліфта житлового будинку по вул.Каштанова 2 в м.Обухів Київської області</t>
  </si>
  <si>
    <t>Капітальний ремонт ліфта житлового будинку по вул.Каштанова 2А в м.Обухів Київської області</t>
  </si>
  <si>
    <t>Капітальний ремонт ліфта житлового будинку по вул.Лермонтова 2(1п.) в м.Обухів Київської області</t>
  </si>
  <si>
    <t>Капітальний ремонт ліфта житлового будинку по вул.Лермонтова 22(1п.)в м.Обухів Київської області</t>
  </si>
  <si>
    <t>Капітальний ремонт ліфта житлового будинку по вул.Лермонтова 22(3п.) в м.Обухів Київської області</t>
  </si>
  <si>
    <t>Капітальний ремонт ліфта житлового будинку по вул.Каштанова 13(1п.) в м.Обухів Київської області</t>
  </si>
  <si>
    <t>Капітальний ремонт ліфта житлового будинку по вул.Київська 123(2п.) в м.Обухів Київської області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</si>
  <si>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</si>
  <si>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</si>
  <si>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</si>
  <si>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</si>
  <si>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</si>
  <si>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</si>
  <si>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</si>
  <si>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</si>
  <si>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</si>
  <si>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</si>
  <si>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</si>
  <si>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</si>
  <si>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</si>
  <si>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</si>
  <si>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</si>
  <si>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</si>
  <si>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</si>
  <si>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</si>
  <si>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</si>
  <si>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</si>
  <si>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</si>
  <si>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</si>
  <si>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</si>
  <si>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</si>
  <si>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</si>
  <si>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</si>
  <si>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</si>
  <si>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</si>
  <si>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</si>
  <si>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</si>
  <si>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</si>
  <si>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 xml:space="preserve">Капітальний ремонт спортивного майданчика для гри в мініфутбол по вул.Київська,62 в м.Обухові Київської області у т.ч. ПКД </t>
  </si>
  <si>
    <t>Капітальний ремонт туалетних приміщень  навчально-виховного комплексу «Загальноосвітня школа І-ІІІ ступеня №3 – ліцей»по вулиці Миру, 12 у місті Обухові , Київської області в т.ч. ПКД</t>
  </si>
  <si>
    <t>Капітальний ремонт туалетних приміщень навчально-виховного комплексу «Спеціалізована загальноосвітня школа І-ІІІ ступеня №5 з поглибленим вивченням іноземних мов – загальноосвітня школа І-ІІІ 0ступеня №5по вулиці Лєрмонтова,24 у місті Обухові, Київської області в т.ч. ПКД</t>
  </si>
  <si>
    <t>Капітальний ремонт покрівлі господарської будівлі та дитячих альтанок ДНЗ"Світлячок"  в т.ч.ПКД</t>
  </si>
  <si>
    <t>Капітальний ремонт покрівлі спортивного комплексу по вул.Каштанова, 28  в т.ч.ПКД в м.Обухові Київської області в т.ч. ПКД</t>
  </si>
  <si>
    <t xml:space="preserve">Капітальний ремонт пішохідної зони та проїзду  по вул.Миру 17-17а в м.Обухів Київської області в т.ч.ПКД </t>
  </si>
  <si>
    <t xml:space="preserve">Капітальний ремонт внутрішньодворового проїзду та пішохідної зони по вул.Миру,16 в м.Обухів Київської області в т.ч.ПКД </t>
  </si>
  <si>
    <t xml:space="preserve">Капітальний ремонт парковки в районі житлового будинку по вул.Київська,174 в м.Обухів Київської області в т.ч.ПКД </t>
  </si>
  <si>
    <t xml:space="preserve">Капітальний ремонт внутрішньодворового проїзду та пішохідних зон по вул.Київська 158 в м.Обухів Київської області в т.ч.ПКД </t>
  </si>
  <si>
    <t xml:space="preserve">Капітальний ремонт внутрішньодворового проїзду та пішохідних зон по вул.Київська 164 в м.Обухів Київської області в т.ч.ПКД </t>
  </si>
  <si>
    <t xml:space="preserve">Капітальний ремонт внутрішньодворового проїзду та пішохідних зон по вул.Київська 101,103в м.Обухів Київської області в т.ч.ПКД </t>
  </si>
  <si>
    <t xml:space="preserve">Капітальний ремонт внутрішньодворового проїзду та пішохідних зон по вул.Миру 9 в м.Обухів Київської областів т.ч.ПКД  </t>
  </si>
  <si>
    <t xml:space="preserve">Капітальний ремонт пішохідної зони (сходи) в р-ні вул.Миру7  м.Обухів Київської області в т.ч.ПКД </t>
  </si>
  <si>
    <t xml:space="preserve">Капітальний ремонт тротуару в районі вул.Миру,7 в м.Обухів Київської області в т.ч.ПКД </t>
  </si>
  <si>
    <t xml:space="preserve">Капітальний ремонт внутрішньодворового проїзду та пішохідних зон по вул.Миру 14 в м.Обухів Київської області в т.ч.ПКД </t>
  </si>
  <si>
    <t xml:space="preserve">Капітальний ремонт внутрішньодворового проїзду та пішохідних зон по вул.Миру 14-17А в м.Обухів Київської області в т.ч.ПКД </t>
  </si>
  <si>
    <t xml:space="preserve">Капітальний ремонт тротуару по вул.8-го Березня в м.Обухів Київської області в т.ч.ПКД </t>
  </si>
  <si>
    <t xml:space="preserve">Капітальний ремонт дороги по вул.Робоча №32-30,34 в м.Обухів Київської області в т.ч.ПКД </t>
  </si>
  <si>
    <t xml:space="preserve">Капітальний ремонт дороги по  пров.Парковий  в м.Обухів Київської області в т.ч.ПКД </t>
  </si>
  <si>
    <t xml:space="preserve">Капітальний ремонт дороги по вул..9-го Травня №69-провулок Листопадовий №19 в м.Обухів Київської областів т.ч.ПКД  </t>
  </si>
  <si>
    <t>Капітальний ремонт тротуару мкрн.Яблуневий №1,2,3 в м.Обухів Київської області в т.ч.ПКД</t>
  </si>
  <si>
    <t>Капітальний ремонт дороги по мкрн.Польок в м.Обухів Київської області в т.ч.ПКД</t>
  </si>
  <si>
    <t>Капітальний ремонт тротуару мкрн.Дзюбівка в м.Обухів Київської області в т.ч.ПКД</t>
  </si>
  <si>
    <t>Капітальний ремонт дороги по вул.Шкільна  (від №28 до вул.Козацький шлях) в м.Обухів Київської області в т.ч.ПКД</t>
  </si>
  <si>
    <t>Капітальний ремонт дороги по вул.Осипенка  (від ЗОШ№4 до вул.Козацький шлях) в м.Обухів Київської області в т.ч.ПКД</t>
  </si>
  <si>
    <t>Капітальний ремонт дороги по вул.Черняхівського №1/3 - №25) в м.Обухів Київської області в т.ч.ПКД</t>
  </si>
  <si>
    <t>Капітальний ремонт дороги по вул.Малишка ( №11,№13)в м.Обухів Київської області в т.ч.ПКД</t>
  </si>
  <si>
    <t>модернізація ІТП</t>
  </si>
  <si>
    <t>Реконструкція  системи теплопостачання житлового будинку Каштанова 13, в т.ч. ПКД</t>
  </si>
  <si>
    <t>Реконструкція  системи теплопостачання житлового будинку Каштанова 11, в т.ч. ПКД</t>
  </si>
  <si>
    <t>2.1.40</t>
  </si>
  <si>
    <t>2.1.41</t>
  </si>
  <si>
    <t>2.1.42</t>
  </si>
  <si>
    <t>Реконструкція  системи теплопостачання житлового будинку Каштанова 15, в т.ч. ПКД</t>
  </si>
  <si>
    <t>1.4.75</t>
  </si>
  <si>
    <t>1.4.76</t>
  </si>
  <si>
    <t>1.4.77</t>
  </si>
  <si>
    <t xml:space="preserve">Капітальний ремонт дороги  по вулиці Лукавиця 356- 364 в т.ч.ПКД </t>
  </si>
  <si>
    <t xml:space="preserve">Капітальний ремонт дороги  біля житлового будинку  Лермонтова 28 в т.ч.ПКД </t>
  </si>
  <si>
    <t>Капітальний ремонт ремонт проїзду вздовж житлвого будинку по вулиці Київська, 178</t>
  </si>
  <si>
    <t>Капітальний ремонт дороги по вул.Молодіжна ( №25 - таунхауз)в м.Обухів Київської області в т.ч.ПКД</t>
  </si>
  <si>
    <t>Капітальний ремонт  тротуару в р-ні буд.Київська,162А,Б ( в р-ні ЗОШ№5)в м.Обухів Київської області в т.ч.ПКД</t>
  </si>
  <si>
    <t>Капітальний ремонт пішохідної зони по вул.Київська 164-168-172 ( в районі ДНЗ Рушничок)в м.Обухів Київської області в т.ч.ПКД</t>
  </si>
  <si>
    <t>Капітальний ремонт дороги по вул.Лермонтова ( 2-22) в м.Обухів Київської області в т.ч.ПКД</t>
  </si>
  <si>
    <t>Капітальний ремонт внутрішньодворового пройзду та пішохідної зони по вул.Каштанова 2,2а в м.Обухів Київської області в т.ч.ПКД</t>
  </si>
  <si>
    <t>Капітальний ремонт внутрішньодворового проїзду по вул.Київська,123 ( 1,2 п) ,  пішохідних зон та спортивного майданчика по  в м.Обухові Київської області в т.ч.ПКД</t>
  </si>
  <si>
    <t>Капітальний ремонт внутрішньодворового проїзду та пішохідних зон жилового будинку №146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</si>
  <si>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№150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</si>
  <si>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№113 (2черга)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</si>
  <si>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№111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</si>
  <si>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№9 по вул.Каштановій в м.Обухів Київської області в т.ч.ПКД</t>
  </si>
  <si>
    <t>Капітальний ремонт тротуару (заміна поручнів) в районі  вул.Каштанова 15 до мкрн.Сосновий в м.Обухів Київської області в т.ч.ПКД</t>
  </si>
  <si>
    <t>Капітальний ремонт пішохідної зони по вул.Каштанова між житловими будинками  №9-№11,№11-№13 в м.Обухів Київської областів т.ч.ПКД</t>
  </si>
  <si>
    <t>Капітальний ремонт підпірної стінки по вул.Каштанова30-26 в м.Обухів Київської області у тому числі ПКД</t>
  </si>
  <si>
    <t>Капітальний ремонт тротуару по вул.Каштанова №22-№30 в м.Обухів Київської області  у тому числі ПКД</t>
  </si>
  <si>
    <t>Капітальний ремонт тротуару по вул.Каштанова ( УТОС –Лікарня- Каштанова 22) в м.Обухів Київської області (Геля)у тому числі ПКД</t>
  </si>
  <si>
    <t>Капітальний ремонт дороги по вул.Київська140/1 - 142А ( в районі стадіону) в м.Обухові Київської області у тому числі ПКД</t>
  </si>
  <si>
    <t>Капітальний ремонт дороги по вул.Гоголя №47-№49 в м.Обухів Київської області в т.ч.ПКД</t>
  </si>
  <si>
    <t xml:space="preserve">Капітальний ремонт дороги по вул.Каштанова ( від ринку до вул.Миру) в м.Обухів Київської області в т.ч.ПКД </t>
  </si>
  <si>
    <t>Капітальний ремонт підпірної стінки по вул.Київська,164 в м.Обухів Київської області в т.ч.ПКД</t>
  </si>
  <si>
    <t xml:space="preserve">Капітальний ремонт ліфта житлового будинку по вул. Миру 11(3п.)в м.Обухів Київської області </t>
  </si>
  <si>
    <t xml:space="preserve">Капітальний ремонт ліфта житлового будинку по вул. Миру 7(5п.) в м.Обухів Київської області </t>
  </si>
  <si>
    <t xml:space="preserve">Капітальний ремонт місць загального користування ( заміна дверей ) житлового будинку по вул.Миру ,13  в м.Обухові Київської області в т.ч.ПКД </t>
  </si>
  <si>
    <t xml:space="preserve">Капітальний ремонт місць загального користування ( заміна дверей ) житлового будинку по вул.Миру ,1  в м.Обухові Київської області в т.ч.ПКД </t>
  </si>
  <si>
    <t>Капітальний ремонт покрівлі    житлового будинку по вул.Київська ,176а  в м.Обухові Київської області в т.ч.ПКД</t>
  </si>
  <si>
    <t>Капітальний ремонт покрівлі    житлового будинку по вул.Київська ,178  в м.Обухові Київської області в т.ч.ПКД</t>
  </si>
  <si>
    <t xml:space="preserve">Капітальний ремонт місць загального користування ( заміна вікон  ) житлового будинку по вул.Київська ,166  в м.Обухові Київської області в т.ч.ПКД </t>
  </si>
  <si>
    <t>Капітальний ремонт відмостки  житлового будинку по вул.Київська,56 в м.Обухові Київської області в т.ч.ПКД</t>
  </si>
  <si>
    <t xml:space="preserve">Капітальний ремонт місць загального користування житлового будинку №20(2,3п) мкрн.Яблуневий в м.Обухові Київської областів т.ч.ПКД </t>
  </si>
  <si>
    <t>Капітальний ремонт місць загального користування житлового будинку №17(2,3п) мкрн.Яблуневий в м.Обухові Київської області в т.ч.ПКД</t>
  </si>
  <si>
    <t xml:space="preserve">Капітальний ремонт місць загального користування житлового будинку №16(2п) мкрн.Яблуневий в м.Обухові Київської областів т.ч.ПКД </t>
  </si>
  <si>
    <t xml:space="preserve">Капітальний ремонт місць загального користування житлового будинку №15(4,1п) мкрн.Яблуневий в м.Обухові Київської областів т.ч.ПКД </t>
  </si>
  <si>
    <t>Капітальний ремонт місць загального користування житлового будинку №14(4,3п) мкрн.Яблуневий в м.Обухові Київської області в т.ч.ПКД</t>
  </si>
  <si>
    <t xml:space="preserve">Капітальний ремонт місць загального користування житлового будинку №12(1,2,3п) мкрн.Яблуневий в м.Обухові Київської області в т.ч.ПКД </t>
  </si>
  <si>
    <t xml:space="preserve">Капітальний ремонт міжпанельних швів житлового будинку по вул.Миру11(7п) в м.Обухові Київської області в т.ч.ПКД </t>
  </si>
  <si>
    <t>Капітальний ремонт покрівлі житлового будинку по вул.Миру11(1,2п) в м.Обухові Київської області в т.ч.ПКД</t>
  </si>
  <si>
    <t>Капітальний ремонт покрівлі житлового будинку по вул.Миру10( 1,2п) в м.Обухові Київської області в т.ч.ПКД</t>
  </si>
  <si>
    <t xml:space="preserve">Капітальний ремонт покрівлі житлового будинку по вул.Каштанова,9 в м.Обухові Київської області    в т.ч.ПКД  </t>
  </si>
  <si>
    <t xml:space="preserve">Капітальний ремонт покрівлі житлового будинку по вул.Каштанова,34 в м.Обухові Київської області                    в т.ч.ПКД </t>
  </si>
  <si>
    <t>Капітальний ремонт покрівлі житлового будинку по вул.Каштанова,32 в м.Обухові Київської області в т.ч.ПКД</t>
  </si>
  <si>
    <t>Капітальний ремонт вхідної групи житлового будинку по вул.Каштанова,28  в м.Обухові Київської області  в т.ч.ПКД</t>
  </si>
  <si>
    <t>Капітальний ремонт покрівлі житлового будинку по вул.Каштанова,24в м.Обухові Київської області в т.ч.ПКД</t>
  </si>
  <si>
    <t xml:space="preserve">СІП 50м,11світ,330м </t>
  </si>
  <si>
    <t>42м2</t>
  </si>
  <si>
    <t>січень-серпень</t>
  </si>
  <si>
    <t>Виготовлення  проектно-кошторисної документації: "Капітальний ремонт підпірної стінки та водозливного лотка по вул.Каштанова,15 в м.Обухів Київської області " в т.ч. ПКД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</si>
  <si>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вул.Київська, 115, в м.Обухові Київської області </t>
  </si>
  <si>
    <t>Реконструкція мереж зовнішнього освітлення  вул.Молодіжна в м.Обухів Київської області в т.ч ПКД</t>
  </si>
  <si>
    <t>Реконструкція мереж зовнішнього освітлення  вул.Виноградна в м.Обухів Київської області  в т.ч. ПКД</t>
  </si>
  <si>
    <t>Реконструкція мереж зовнішнього освітлення  вул.Яровівська в м.Обухів Київської області  в т.ч.ПКД</t>
  </si>
  <si>
    <t>Реконструкція мереж зовнішнього освітлення  вул.Лєрмонтова в р-ні ЗОШ№5   в м.Обухів Київської області  в т.ч.ПКД</t>
  </si>
  <si>
    <t>Реконструкція мереж зовнішнього освітлення  с.Ленди    в м.Обухів Київської області  в т.ч.ПКД</t>
  </si>
  <si>
    <t xml:space="preserve">Виготовлення проектно - кошторисної документації:  "Будівництво водопровідної мережі по вул.Виноградній  в м.Обухів Київської області" </t>
  </si>
  <si>
    <t>квітень-грудень</t>
  </si>
  <si>
    <t>Капітальний ремонт пішохідих зон по вул.Київська,156 ( зі сходами) паркової зони біля площадки Рошен в м.Обухів Київської області в т.ч.ПКД</t>
  </si>
  <si>
    <t>березень - квітень</t>
  </si>
  <si>
    <t>Капітальний ремонт огорожі  навчально-виховного комплексу «Гімназія- ЗНЗ 1 ступеня ім.В.Мельника" у місті Обухові , Київської області в т.ч. ПКД</t>
  </si>
  <si>
    <t>80м2</t>
  </si>
  <si>
    <t>Реконструкція мереж водопостачання по провулку Малишківському в м. Обухов Київської області</t>
  </si>
  <si>
    <t>1.4.74</t>
  </si>
  <si>
    <t>1.5.16</t>
  </si>
  <si>
    <t>1.5.19</t>
  </si>
  <si>
    <t>1.5.20</t>
  </si>
  <si>
    <t>1.5.22</t>
  </si>
  <si>
    <t>1.5.24</t>
  </si>
  <si>
    <t>1.5.25</t>
  </si>
  <si>
    <t>Виготовлення проектно - кошторисної документації:"Реконструкція  світлофорних обєктів  по вул.Каштанова , Київська в м.Обухові Київської області "</t>
  </si>
  <si>
    <t>2.1.25</t>
  </si>
  <si>
    <t>2.2.4</t>
  </si>
  <si>
    <t>2.2.8</t>
  </si>
  <si>
    <t>2.2.7</t>
  </si>
  <si>
    <t>2.2.6</t>
  </si>
  <si>
    <t>2.2.5</t>
  </si>
  <si>
    <t>2.2.9</t>
  </si>
  <si>
    <t>Виготовлення проектно - кошторисної документації:  "Капітальний ремонт зовнішніх мереж тепловодопостачання   по вул.Каштанова, 30 в м.Обухів Київської області"</t>
  </si>
  <si>
    <t xml:space="preserve">Капітальний ремонт мереж водопостачання   по вул.Чумацький шлях, 4,6  в м.Обухів Київської області в т.ч ПКД </t>
  </si>
  <si>
    <t xml:space="preserve">Виготовлення проектно - кошторисної документації:  "Капітальний ремонт теплових мереж (ТК8 - ТК20-ЗОШ№4, ТК21-майстерня)    мкрн.Яблуневий  в м.Обухів Київської області" </t>
  </si>
  <si>
    <t xml:space="preserve">Виготовлення проектно - кошторисної документації:  "Капітальний ремонт теплових мереж (ТК16 - ТК18; ж/б №4;ж/б№5)    мкрн.Яблуневий  в м.Обухів Київської області" </t>
  </si>
  <si>
    <t xml:space="preserve">Капітальний ремонт покрівлі житлового будинку по вул.Каштанова,2а в м.Обухові Київської області  в т.ч.ПКД                      </t>
  </si>
  <si>
    <t>Капітальний ремонт сходів  житлового будинку з заміною вікон  по вул.Київська,31  в м.Обухові Київської області в т.ч.ПКД</t>
  </si>
  <si>
    <t xml:space="preserve">Капітальний ремонт внутрішньодворового проїзду та пішохідних зон по вул.Київська 115 в м.Обухів Київської області т.ч.ПКД  </t>
  </si>
  <si>
    <t>Капітальний ремонт внутрішньодворового проїзду по вул.Миру,17 в м.Обухів Київської області  в т.ч.ПКД</t>
  </si>
  <si>
    <t>Капітальний ремонт спортивної площадки в районі вул.Каштанова,13-16( Деревянко,Яцун-парковка) в м.Обухові Київської області в т.ч. ПКД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</si>
  <si>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 1, Миру2, Київська, 121, (альтернативний варіант)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</si>
  <si>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вул.Каштанова,38 в м.Обухові Київської області </t>
  </si>
  <si>
    <t>Виготовлення проектно - кошторисної документації:"Реконструкція  внутрішньої системи тепло-, водопостачання житлового будинку по вул.Каштанова,40 в м.Обухові Київської області</t>
  </si>
  <si>
    <t>290м2</t>
  </si>
  <si>
    <t>Капітальний ремонт відкосів з заміною  вікон групи "Подоляночка "  та дверей технічних приміщень ДНЗ "Зірочка" м.Обухові Київської області у т.ч. ПКД</t>
  </si>
  <si>
    <t>Генеральний план села Таценки поєднаний з детальним планом</t>
  </si>
  <si>
    <t>Капітальний ремонт внутрішньодворового проїзду та пішохідної зони по вул.Миру 11  в м.Обухів Київської області в т.ч.ПКД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</si>
  <si>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вул.Миру, 13, в м.Обухові Київської області </t>
  </si>
  <si>
    <t>Капітальний ремонт насосного обладнання   ГВП  КТЕП № 7 у тому числі ПКД, Каштанова 7</t>
  </si>
  <si>
    <t>сума уточнена</t>
  </si>
  <si>
    <t>Додатково</t>
  </si>
  <si>
    <t>Модернізація системи теплопостачання Каштанова 13, в т.ч. ПКД</t>
  </si>
  <si>
    <t>Модернізація системи теплопостачання Каштанова 11, в т.ч. ПКД</t>
  </si>
  <si>
    <t>Модернізація системи теплопостачання Каштанова 15, в т.ч. ПКД</t>
  </si>
  <si>
    <t>всього</t>
  </si>
  <si>
    <t xml:space="preserve">капітальний ремонт дороги (проливка смолою,  укладання асфальту) по вулиці Лукавиця 356- 364 </t>
  </si>
  <si>
    <t>ремонт дороги вздовж парадного будинку 178 по вулиці Київська</t>
  </si>
  <si>
    <t>капітальний ремонт дороги вздовж недобудови муз. школи та школою номер 5 (біля стадіону) для забезпечення аварійного кругового руху територією буд. Лермонтова 28 та шкільним стадіоном в т. ч. ремонт дороги (2м2) біля заїзду в буд. Лермонтова 28 (просідання асфальту біля люку)</t>
  </si>
  <si>
    <t>пояснення</t>
  </si>
  <si>
    <t>пріоритет - системи теплопостачання</t>
  </si>
  <si>
    <t>спрямувати кошти на систему теплопостачання</t>
  </si>
  <si>
    <t>на ПКД достатньо</t>
  </si>
  <si>
    <t>Пропоновані зміни</t>
  </si>
  <si>
    <t>Доповнення на заміну</t>
  </si>
  <si>
    <t>Загальний обсяг фінансування будівництва</t>
  </si>
  <si>
    <t xml:space="preserve">№ п\п                   </t>
  </si>
  <si>
    <t>Загалом по титульному списку робіт :</t>
  </si>
  <si>
    <t>Перелік обєктів будівництва</t>
  </si>
  <si>
    <t>Начальник фінансового управління</t>
  </si>
  <si>
    <t>Секретар міської ради</t>
  </si>
  <si>
    <t>Н.І.Медвідчук</t>
  </si>
  <si>
    <t xml:space="preserve">Начальник відділу капітального будівництва </t>
  </si>
  <si>
    <t>М.О.Вяхірєв</t>
  </si>
  <si>
    <t>Загальний обсяг виконання  робіт</t>
  </si>
  <si>
    <t>проект</t>
  </si>
  <si>
    <t>180м2</t>
  </si>
  <si>
    <t>Термін проходження експертизи, ДАБК</t>
  </si>
  <si>
    <t>Термін проведення  будівельних робіт</t>
  </si>
  <si>
    <t>500м2, борты, сходи -2 од</t>
  </si>
  <si>
    <t xml:space="preserve">Капітальний ремонт теплових квартальних трубопроводів та запірної арматури по вул.Київська,121 вм.Обухові Київськолї області </t>
  </si>
  <si>
    <t>200м2</t>
  </si>
  <si>
    <t xml:space="preserve">Капітальний ремонт теплових квартальних трубопроводів та запірної арматури по вул.Миру,2 в м.Обухові Київськолї області </t>
  </si>
  <si>
    <t>Капітальний ремонт дороги по вул. Першотравнева (№1-№3-перехрестя з вул.Трипільска)в м. Обухові Київської області</t>
  </si>
  <si>
    <t>Будівництво спортивного майданчика для гри в міні-футбол в р-ні ДЮСШ по вул. Миру 12 в м. Обухові Київської області.</t>
  </si>
  <si>
    <t>Капітальний ремонт дороги по мкрн. Будівельник ( ТУСМ-8) №1-№18 в м. Обухові Київської області</t>
  </si>
  <si>
    <t>Капітальний ремонт дороги по вул. Гайдамацька (№ 24а  - старий асфальт  ) в м. Обухові Київської області</t>
  </si>
  <si>
    <t>Капітальний ремонт дороги по вул. Джамбула ( №33-№49) в м. Обухові Київської області</t>
  </si>
  <si>
    <t>210*2,7=567м2</t>
  </si>
  <si>
    <t>350*3=1050</t>
  </si>
  <si>
    <t>1713м2, борты</t>
  </si>
  <si>
    <t>940м2</t>
  </si>
  <si>
    <t>330м2</t>
  </si>
  <si>
    <t>100м2, підпірна стінка</t>
  </si>
  <si>
    <t>470*1,5=705м2 фем,940м поребрик</t>
  </si>
  <si>
    <t>365м2 плитка, 100м2 , 67 м борт, 40м поребрик</t>
  </si>
  <si>
    <t>1674м2</t>
  </si>
  <si>
    <t>Капітальний ремонт внутрішньодворового проїзду та пішохідних зон мкрн.Яблуневий 17 в м.Обухові Київської області</t>
  </si>
  <si>
    <t>Капітальний ремонт покрівлі гаражу адмінбудівлі по вул.Київська,10 в  м.Обухів Київської області</t>
  </si>
  <si>
    <t>Капітальний ремонт дороги по вул.Б.Хмельницького ( №22- 37,37а, 31а)</t>
  </si>
  <si>
    <t>1600м2</t>
  </si>
  <si>
    <t>Капітальний ремонт пам"ятника  Голодомору в  м.Обухів Київської області</t>
  </si>
  <si>
    <t>Виготовлення  проектно-кошторисної документації: " Реконструкція мереж водопостачання по провулку Малишківському у місті Обухові"</t>
  </si>
  <si>
    <t>Капітальний ремонт покрівлі житлового будинку по вул.Каштанова,№30 підїзд 6 в м.Обухові Київської області</t>
  </si>
  <si>
    <t>Капітальний ремонт покрівлі житлового будинку по вул.Каштанова,№13 підїзд 1 в м.Обухові Київської області</t>
  </si>
  <si>
    <t>Капітальний ремонт приміщень із заміною вікон адмінбудівлі  КО "Обухівський міський спортивний комплекс імені В.О. Мельника" по вулиці Київській, 142А</t>
  </si>
  <si>
    <t>400м2</t>
  </si>
  <si>
    <t>кольця КС10-9 - гшт, труба ПЕ DN 110-4м,  DN 50- 300м,</t>
  </si>
  <si>
    <t>ПЕ100 SDR-17 DN110*6.6=175м DN63*3.8=115м DN160*9.5=48м</t>
  </si>
  <si>
    <t>1623м2</t>
  </si>
  <si>
    <t>260м2, тротуар 10м23,лоток-37м</t>
  </si>
  <si>
    <t>100*1,5=150м2,200м поребрик</t>
  </si>
  <si>
    <t>1000м2</t>
  </si>
  <si>
    <t>5500м2</t>
  </si>
  <si>
    <t>1300м2</t>
  </si>
  <si>
    <t>памятник</t>
  </si>
  <si>
    <t>580м2</t>
  </si>
  <si>
    <t>Реконструкція мереж зовнішнього освітлення по вул.  Шевченко ( в бік кладовища) в м.Обухів Київської області</t>
  </si>
  <si>
    <t>Реконструкція мереж зовнішнього освітлення верхньої частини вул.Лугова в м.Обухів Київської області</t>
  </si>
  <si>
    <t>Капітальний ремонт покрівлі будинку 28 по вул.Чумацький шлях в м.Обухові Київської області (залишок)</t>
  </si>
  <si>
    <t>Капітальний ремонт покрівлі будинку 24 по вул.Чумацький шлях в м.Обухові Київської області (залишок)</t>
  </si>
  <si>
    <t>Капітальний ремонт дороги по вул. Гайдамацька (№ 23-№5    )в м. Обухові Київської області</t>
  </si>
  <si>
    <t>Капітальний ремонт дороги по вул.Гайдамацька№23 -№20 в м. Обухові Київської області</t>
  </si>
  <si>
    <t>2000м2</t>
  </si>
  <si>
    <t>Капітальний ремонт приміщень будинку культури мкрн.Яблуневий в м.Обухові Київській області (залишок)</t>
  </si>
  <si>
    <t>Капітальний ремонт приміщень  басейну ДНЗ "Зірочка" (ясла-садок) комбінованого типу по вулиці Каштанова,5 у місті Обухові, Київської області (залишок)</t>
  </si>
  <si>
    <t>375м2</t>
  </si>
  <si>
    <t>D16-150m.D20-166,D25-382.D32-404m.D40-427,D80-56m,D100-170m,D50-112,5m,D76-30m,D90-30m, Каналізація -D50-298m,D100-184m,</t>
  </si>
  <si>
    <t>Капітальний ремонт інженерних мереж  мереж навчально-виховного комплексу «Спеціалізована загальноосвітня школа І-ІІІ ступеня №5 з поглибленим вивченням іноземних мов – загальноосвітня школа І-ІІІ 0ступеня №5по вулиці Лєрмонтова,24 у місті Обухові, Київської області ( залишок)</t>
  </si>
  <si>
    <t>Капітальний ремонт системи вентиляції ДНЗ "Зірочка" (ясла-садок) комбінованого типу по вулиці Каштанова,5 у місті Обухові, Київської області ( залишок)</t>
  </si>
  <si>
    <t>Капітальний ремонт  інженерних комунікацій і приміщень бассейну ДЮСШ  по вулиці Миру, 12 у місті Обухові , Київської області ( залишок)</t>
  </si>
  <si>
    <t>січень-лютий</t>
  </si>
  <si>
    <t>березень - червень</t>
  </si>
  <si>
    <t>Капітальний ремонт пішохідної зони в р-ні  вул.Миру,13 та алеї Небесної Сотні</t>
  </si>
  <si>
    <t>Виготовлення  проектно-кошторисної документації: " Реконструкція головного напірного водоводу дм. 400мм в р-ні промзони та прохідної ПрАТ "ККПК" із заміною запірної арматури"</t>
  </si>
  <si>
    <t xml:space="preserve">Титульний список робіт на території Обухівської міської ради  на 2017рік </t>
  </si>
  <si>
    <t>План зонування території міста Обухів</t>
  </si>
  <si>
    <t>Генеральний план села Ленди поєднаний з детальним планом</t>
  </si>
  <si>
    <t>Розділ І.Капітальний ремонт мереж теплопостачання, водопостачання та водовідведення, інженерно-транспортної інфраструктури, обєктів комунальної власності</t>
  </si>
  <si>
    <t>1.1.1</t>
  </si>
  <si>
    <t>1.1.2</t>
  </si>
  <si>
    <t>1.1.3</t>
  </si>
  <si>
    <t>1.2. Капітальний ремонт та реконструкція житлового фонду</t>
  </si>
  <si>
    <t>1.2.1</t>
  </si>
  <si>
    <t>1.2.2</t>
  </si>
  <si>
    <t>1.2.3</t>
  </si>
  <si>
    <t>1.2.4</t>
  </si>
  <si>
    <t>1.2.5</t>
  </si>
  <si>
    <t>1.2.8</t>
  </si>
  <si>
    <t>1.2.10</t>
  </si>
  <si>
    <t>1.2.11</t>
  </si>
  <si>
    <t>1.2.12</t>
  </si>
  <si>
    <t>1.1.4</t>
  </si>
  <si>
    <t>1.1.5</t>
  </si>
  <si>
    <t>1.1.6</t>
  </si>
  <si>
    <t>1.1 Капітальний ремонт мереж теплопостачання, водопостачання та водовідведення</t>
  </si>
  <si>
    <t>1.3.Ліфтове господарство</t>
  </si>
  <si>
    <t>1.3.1</t>
  </si>
  <si>
    <t>1.4. Капітальний ремонт  доріг , тротуарів  та інших обєктів  благоустрою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</si>
  <si>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</si>
  <si>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</si>
  <si>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</si>
  <si>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</si>
  <si>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</si>
  <si>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</si>
  <si>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</si>
  <si>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</si>
  <si>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</si>
  <si>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</si>
  <si>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</si>
  <si>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</si>
  <si>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</si>
  <si>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</si>
  <si>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</si>
  <si>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</si>
  <si>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</si>
  <si>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</si>
  <si>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</si>
  <si>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</si>
  <si>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</si>
  <si>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</si>
  <si>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1.5.1</t>
  </si>
  <si>
    <t>Розділ 2. Реконструція мереж теплопостачання, водопостачання та водовідведення, інженерно-транспортної інфраструктури, обєктів комунальної власності</t>
  </si>
  <si>
    <t>2.1.1</t>
  </si>
  <si>
    <t>2.1.2</t>
  </si>
  <si>
    <t>2.1.3</t>
  </si>
  <si>
    <t>2.1.4</t>
  </si>
  <si>
    <t>2.1 Реконструкція мереж теплопостачання, водопостачання та водовідведення</t>
  </si>
  <si>
    <t>2.2 Реконструкція мереж вуличного освітлення та інших мереж інфраструктури</t>
  </si>
  <si>
    <t>2.2.1</t>
  </si>
  <si>
    <t>2.2.2</t>
  </si>
  <si>
    <t>2.3 Реконструкція приміщень бюджетних установ , адміністративних приміщень та об'єктів соціально-культурної сфери  міської комунальної власності</t>
  </si>
  <si>
    <t>2.3.1</t>
  </si>
  <si>
    <t>2.3.2</t>
  </si>
  <si>
    <t>Загалом по розділу 2:</t>
  </si>
  <si>
    <t>1.4.78</t>
  </si>
  <si>
    <t>1.4.79</t>
  </si>
  <si>
    <t>Виготовлення проектно-кошторисної документації: "Капітальний ремонт дороги мкрн.Сонячний (1,2 вулиці) в м. Обухові Київської області"</t>
  </si>
  <si>
    <t>Розділ 3. Будівництво мереж теплопостачання, водопостачання та водовідведення, інженерно-транспортної інфраструктури, обєктів комунальної власності</t>
  </si>
  <si>
    <t>3.1.1</t>
  </si>
  <si>
    <t>3.1.2</t>
  </si>
  <si>
    <t>Всього по підрозділу 2.2 :</t>
  </si>
  <si>
    <t>Всього по підрозділу 2.3 :</t>
  </si>
  <si>
    <t>Всього по підрозділу 1.1</t>
  </si>
  <si>
    <t>Всього по підрозділу 1.2</t>
  </si>
  <si>
    <t>Всього по розділу 3 :</t>
  </si>
  <si>
    <t>4.1</t>
  </si>
  <si>
    <t>4.2</t>
  </si>
  <si>
    <t>4.3</t>
  </si>
  <si>
    <t>Всього по підрозділу 2.1 :</t>
  </si>
  <si>
    <t>Загалом по капітальним ремонтам по розділу 1:</t>
  </si>
  <si>
    <t>Всього по підрозділу  1.4 :</t>
  </si>
  <si>
    <t>Всього по підрозділу 1.3</t>
  </si>
  <si>
    <t>Всього по розділу 5 :</t>
  </si>
  <si>
    <t>3.1.3</t>
  </si>
  <si>
    <t>червень</t>
  </si>
  <si>
    <t>вереснь - жовтень</t>
  </si>
  <si>
    <t xml:space="preserve"> проект</t>
  </si>
  <si>
    <t>Виготовлення проектно-кошторисної документації: " Будівництво паркової зони " Амфітеатр" в районі вулиці Київська,113а в м. Обухів Київської області"</t>
  </si>
  <si>
    <t>685м1</t>
  </si>
  <si>
    <t>2.3.3</t>
  </si>
  <si>
    <t xml:space="preserve">Капітальний ремонт теплових квартальних трубопроводів та запірної арматури по вул.Миру,1 в м.Обухові Київської області </t>
  </si>
  <si>
    <t xml:space="preserve">4. Розроблення містобудівної документації по місту Обухів </t>
  </si>
  <si>
    <t> Капітальний ремонт шиферної покрівлі по вул. Київська,101 в м.Обухові Київської області у тому числі ПКД</t>
  </si>
  <si>
    <t>Капітальний ремонт вхідних груп та приміщень житлового будинку по вул.Миру,13 в м.Обухові Київської області у тому числі ПКД</t>
  </si>
  <si>
    <t>Капітальний ремонт покрівлі житлового будинку по вул.Каштанова,№ 7-В  в м.Обухові Київської області у тому числі ПКД</t>
  </si>
  <si>
    <t>Капітальний ремонт внутрішньодворового проїзду та пішохідних зон по вул.Київська ,113 у тому числі ПКД</t>
  </si>
  <si>
    <t>Капітальний ремонт дороги по вул. Зелений Гай в м. Обухові Київської області у тому числі ПКД</t>
  </si>
  <si>
    <t>Капітальний ремонт дороги по вул. Яровівська ( №28-№60) в м. Обухові Київської області у тому числі ПКД</t>
  </si>
  <si>
    <t>Капітальний ремонт дороги по вул.Шевченка в м. Обухові Київської області у тому числі ПКД</t>
  </si>
  <si>
    <t>Капітальний ремонт дороги з укріпленням узбіччя по вул.Гоголя,35 в м. Обухові Київської області у тому числі ПКД</t>
  </si>
  <si>
    <t>Капітальний ремонт тротуару по вул.Чумацький шлях( в районі буд.№14а – вул.Малишка,1)в м. Обухові Київської  області у тому числі ПКД</t>
  </si>
  <si>
    <t>Капітальний ремонт тротуару та автостоянки  по вул.Київська 154 в м. Обухові Київської області у тому числі ПКД</t>
  </si>
  <si>
    <t>1.5 Капітальний ремонт приміщень бюджетних установ , адміністративних приміщень та об'єктів соціально-культурної сфери  міської комунальної власності</t>
  </si>
  <si>
    <t>1.5.2</t>
  </si>
  <si>
    <t>1.5.3</t>
  </si>
  <si>
    <t>1.5.4</t>
  </si>
  <si>
    <t>1.5.5</t>
  </si>
  <si>
    <t>1.5.6</t>
  </si>
  <si>
    <t>1.5.7</t>
  </si>
  <si>
    <t>1.5.9</t>
  </si>
  <si>
    <t>1.5.10</t>
  </si>
  <si>
    <t>1.5.11</t>
  </si>
  <si>
    <t>1.5.12</t>
  </si>
  <si>
    <t>1.5.13</t>
  </si>
  <si>
    <t>Реконструкція водопровідних мереж по вул. 9-Травня та 8 Листопада в м.Обухів, Київської обл. у тому числі ПКД</t>
  </si>
  <si>
    <t>Реконструкція  внутрішньої системи тепло-, водопостачання житлового будинку по вул.Київська, 121, в м.Обухові Київської області у тому числі ПКД</t>
  </si>
  <si>
    <t>Реконструкція  внутрішньої системи тепло-, водопостачання житлового будинку по вул.Миру, 1, в м.Обухові Київської області у тому числі ПКД</t>
  </si>
  <si>
    <t>Реконструкція  внутрішньої системи тепло-, водопостачання житлового будинку по вул.Миру, 2,в м.Обухові Київської області у тому числі ПКД</t>
  </si>
  <si>
    <t>Всього по підрозділу 1. 5 :</t>
  </si>
  <si>
    <t>Реконструкція "Площі матері" по вулиці Київській у місті Обухові у тому числі ПКД</t>
  </si>
  <si>
    <t>3.1.4</t>
  </si>
  <si>
    <t>3.1.5</t>
  </si>
  <si>
    <t>Виготовлення проектно-кошторисної документації:  "Капітальний ремонт покрівлі, фасаду (санації) та приміщень адмінбудівлі по вул.Малишка,6 в м. Обухові Київської області"</t>
  </si>
  <si>
    <t>Капітальний ремонт нежитлових приміщень комунальної власності  по вулиці Київська, 148  у тому числі ПКД</t>
  </si>
  <si>
    <t>150 м</t>
  </si>
  <si>
    <t>Будівництво теплових трубопроводів та запірної арматури ТК 15.5-ТК15.4 по вул.Каштанова,23 в м.Обухові Київської області у тому числі ПКД</t>
  </si>
  <si>
    <t>Будівництво мереж водопостачання по вул.Каштанова 23  в місті Обухові Київської області у тому числі ПКД</t>
  </si>
  <si>
    <t>2.1.6</t>
  </si>
  <si>
    <t>2.1.7</t>
  </si>
  <si>
    <t>2.1.8</t>
  </si>
  <si>
    <t>2.1.9</t>
  </si>
  <si>
    <t>2.1.10</t>
  </si>
  <si>
    <t>42м, D108мм</t>
  </si>
  <si>
    <t>49,6м, D108мм</t>
  </si>
  <si>
    <t>80,8м, D108мм</t>
  </si>
  <si>
    <r>
      <t xml:space="preserve"> 3. 1 Будівництво мереж теплопостачання, водопостачання та водовідведення, інженерно-транспортної інфраструктури, </t>
    </r>
    <r>
      <rPr>
        <b/>
        <sz val="8"/>
        <rFont val="Times New Roman"/>
        <family val="1"/>
        <charset val="204"/>
      </rPr>
      <t>обєктів комунальної власності</t>
    </r>
  </si>
  <si>
    <t xml:space="preserve">Будівництво спортивного майданчика  на мкрн.Лукавиця в м.Обухові Київської області у т.ч. ПКД </t>
  </si>
  <si>
    <t xml:space="preserve">Будівництво спортивного майданчика  на стадіоні "Колос" в м.Обухові Київської області у т.ч. ПКД </t>
  </si>
  <si>
    <t>травень</t>
  </si>
  <si>
    <t>червень-вересень</t>
  </si>
  <si>
    <t>529м2</t>
  </si>
  <si>
    <t>3.1.10</t>
  </si>
  <si>
    <t>3.1.11</t>
  </si>
  <si>
    <t xml:space="preserve">Будівництво спортивного майданчика для вигулу та дресирування  собак по вул.Миру   в м.Обухові Київської області у т.ч. ПКД </t>
  </si>
  <si>
    <t>3.1.12</t>
  </si>
  <si>
    <t>3.1.13</t>
  </si>
  <si>
    <t>Будівництво спортивного майданчика для гри в теніс по вул.Київська,142 спортивного комплексу КП"Обухівський міський спортивний комплекс ім.В.О.Мельника" в м.Обухові Київської області у т.ч. ПКД</t>
  </si>
  <si>
    <t>Будівництво універсального спортивного майданчика в районі  вул. Абрикосової №54-№55    в с. Таценки Обухівської міської ради  Київської області у т.ч. ПКД</t>
  </si>
  <si>
    <t>3.1.14</t>
  </si>
  <si>
    <t>576м2</t>
  </si>
  <si>
    <t>1.5.8</t>
  </si>
  <si>
    <t xml:space="preserve">Капітальний ремонт спортивного майданчика для гри в мініфутбол по вул.Лєрмонтова,24 в м.Обухові Київської області у т.ч. ПКД </t>
  </si>
  <si>
    <t>Капітальний ремонт  приміщень туалетів, холу, коридорів 1-4 поверху  ЗОШ№4 мкрн.Яблуневий в м.Обухові Київської області  в т.ч.ПКД</t>
  </si>
  <si>
    <t>червень-серпень</t>
  </si>
  <si>
    <t>липень-вересень</t>
  </si>
  <si>
    <t>травень-червень</t>
  </si>
  <si>
    <t>червеньь-листопад</t>
  </si>
  <si>
    <t>171м2</t>
  </si>
  <si>
    <t>1.4.80</t>
  </si>
  <si>
    <t>Капітальний ремонт пішохідних зон по вул.Київська ,170  в м.Обухові Київської області в т.ч.ПКД</t>
  </si>
  <si>
    <t>850м2</t>
  </si>
  <si>
    <t>370м2</t>
  </si>
  <si>
    <t>червень-листопад</t>
  </si>
  <si>
    <t>травень - червень</t>
  </si>
  <si>
    <t>травень-липень</t>
  </si>
  <si>
    <t>трвень-липень</t>
  </si>
  <si>
    <t xml:space="preserve">Капітальний ремонт житлового будинку по вул.Київська 1 (сходові клітини під.2 , під.1 частково) в м.Обухові Київської області </t>
  </si>
  <si>
    <t>60м2</t>
  </si>
  <si>
    <t>березень - вересень</t>
  </si>
  <si>
    <t>червень-липень</t>
  </si>
  <si>
    <t>липень-листопад</t>
  </si>
  <si>
    <t>червень-грудень</t>
  </si>
  <si>
    <t>січень-червень</t>
  </si>
  <si>
    <t xml:space="preserve">Капітальний ремонт  бойлерів  з фасонними частинами КТЕП № 13 в м.Обухові Київської області  у тому числі ПКД, </t>
  </si>
  <si>
    <t>Капітальний ремонт  бойлерів  з фасонними частинами КТЕП № 14 в м.Обухові Київської області у тому числі ПКД</t>
  </si>
  <si>
    <t xml:space="preserve">Виготовлення проектно - кошторисної документації:"Капітальний ремонт   зовнішніх мереж  водопостачання житлового будинку по вул.Київська  166,178, в м.Обухові Київської області у тому числі ПКД </t>
  </si>
  <si>
    <t>2.1.13.1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</si>
  <si>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 14,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</si>
  <si>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 17, в м.Обухові Київської області </t>
  </si>
  <si>
    <t>Реконструкція зовнішніх  мереж водопостачання по вул.Каштанова,26,30,22,24  в м.Обухові Київської області</t>
  </si>
  <si>
    <t>1.5.26</t>
  </si>
  <si>
    <t>Капітальний ремонт  з підсиленням несучих конструкцій басейну ДЮСШ по вул. Миру 12 в м. Обухові Київської області в т.ч. ПКД</t>
  </si>
  <si>
    <t>Капітальний ремонт дороги по вул.Лугова (від вул.Жеваги 58 - до ж/б. №18а вул.Лугова) в м. Обухові Київської області у тому числі ПКД</t>
  </si>
  <si>
    <t>1.5.27</t>
  </si>
  <si>
    <t>Виготовлення проектно-кошторисної документації: "Капітальний ремонт з підсиленням несучих конструкцій басейну ДЮСШ по вул. Миру 12 в м. Обухові Київської області"</t>
  </si>
  <si>
    <t>Капітальний ремонт ліфта житлового будинку по вул. Миру,16 реєстр.№ 15923 в м.Обухів Київської області</t>
  </si>
  <si>
    <t xml:space="preserve">Капітальний ремонт ліфта вул. Каштанова 28 р.№22544 у тому числі ПКД
</t>
  </si>
  <si>
    <t>Капітальний ремонт ліфта житлового будинку по вул. Каштанова 7А р/№11390 в м.Обухів Київської області в т.ч.ПКД</t>
  </si>
  <si>
    <t>Капітальний ремонт ліфта житлового будинку по вул.Миру, 1 р/№17832 в м.Обухів Київської області</t>
  </si>
  <si>
    <t xml:space="preserve">Капітальний ремонт ліфта житлового будинку по вул. Миру 13-2 р/№16824 в/п 320кг в м.Обухів Київської області </t>
  </si>
  <si>
    <t>Капітальний ремонт ліфта житлового будинку по вул. Миру 13-2 р/№16826 в/п 500кг в м.Обухів Київської області</t>
  </si>
  <si>
    <t xml:space="preserve">Капітальний ремонт ліфта житлового будинку по вул. Київська 146(3п.) в м.Обухів Київської області </t>
  </si>
  <si>
    <t>липень-грудень</t>
  </si>
  <si>
    <t>Капітальний ремонт ліфта житлового будинку по вул.Київська 162(А) р/№15964 в м.Обухів Київської області</t>
  </si>
  <si>
    <t>Капітальний ремонт ліфта житлового будинку по вул.Київська 162(Б) р/№15965 в м.Обухів Київської області</t>
  </si>
  <si>
    <t>Капітальний ремонт ліфта житлового будинку по вул.Київська, 166 (2п) в м.Обухів Київської області</t>
  </si>
  <si>
    <t>Капітальний ремонт ліфта житлового будинку по вул.Лермонтова 22(2п.)в м.Обухів Київської області</t>
  </si>
  <si>
    <t>Капітальний ремонт ліфта житлового будинку по вул.Каштанова  28 р/№22545. в м.Обухів Київської області</t>
  </si>
  <si>
    <t>3.1.15</t>
  </si>
  <si>
    <t>липень-серпень</t>
  </si>
  <si>
    <t>1.2.37</t>
  </si>
  <si>
    <t xml:space="preserve">Капітальний ремонт покрівлі житлового будинку по вул.Київська,109 (3 п) м.Обухові Київської області в.т.ч. ПКД </t>
  </si>
  <si>
    <t>липень</t>
  </si>
  <si>
    <t>Виготовлення проектно - кошторисної документації:"Будівництво  світлофорного обєкту  по вул. Київська 113-А в м.Обухові Київської області "</t>
  </si>
  <si>
    <t>168м2</t>
  </si>
  <si>
    <t>2.1.43</t>
  </si>
  <si>
    <t>Виготовлення проектно - кошторисної документації:  "Реконструкція теплових магістральних трубопроводів та запірної арматури на ділянці ТК 10.01-вул.Миру16-ТК9.02  в м.Обухів Київської області"</t>
  </si>
  <si>
    <t>Реконструкція приміщень майстерні ЗОШ І-ІІІ ступеня № 2 по вулиці Козацький Шлях,1 у місті Обухові у тому числі ПКД</t>
  </si>
  <si>
    <t>Капітальний ремонт пішохідної доріжки між вул.Малишка 81-83 та вул. 8 го Листопада 168 в м. Обухові Київської області</t>
  </si>
  <si>
    <t>Виготовлення проектно-кошторисної документації:  "Капітальний ремонт будівлі (санації) ДНЗ Катруся по вул.Київська,160 в м. Обухові Київської області"</t>
  </si>
  <si>
    <t xml:space="preserve">Капітальний ремонт відкосів з заміною вікон ЗОШ№2 по вул.Козацький шлях 1 м.Обухові Київської області у т.ч. ПКД </t>
  </si>
  <si>
    <t>3.1.16</t>
  </si>
  <si>
    <t>липень-липень</t>
  </si>
  <si>
    <t xml:space="preserve">липень- вересень </t>
  </si>
  <si>
    <t>1 фонтан</t>
  </si>
  <si>
    <t>Капітальний ремонт тротуару в р-ні вул.Київська 160 в м.Обухові Київської області у тому числі ПКД</t>
  </si>
  <si>
    <t>1.4.81</t>
  </si>
  <si>
    <t>800м2</t>
  </si>
  <si>
    <t>липень-серпнь</t>
  </si>
  <si>
    <t>серпень-листопад</t>
  </si>
  <si>
    <t>1.5.28</t>
  </si>
  <si>
    <t>Капітальний ремонт покрівлі, фасаду (санації) та приміщень адмінбудівлі по вул.Малишка, 6 в м.Обухові Київської області</t>
  </si>
  <si>
    <t>Капітальний ремонт дороги мкрн.Будівельник №1-№44 в м.Обухові Київської області в т.ч.КД</t>
  </si>
  <si>
    <t>680м2</t>
  </si>
  <si>
    <t xml:space="preserve">Капітальний ремонт вхідної групи житлового будинку по вул.Каштанова,13 ( 1 п) в м.Обухові Київської області </t>
  </si>
  <si>
    <t xml:space="preserve">Капітальний ремонт міжпанельних швів з фарбуванням фасаду житлового будинку по вул.Миру11(1п) в м.Обухові Київської області в т.ч.КД </t>
  </si>
  <si>
    <t xml:space="preserve">Капітальний ремонт внутрішньодворового проїзду та пішохідних зон по вул.Київська 42в м.Обухів Київської областів т.ч.КД </t>
  </si>
  <si>
    <t>750м2</t>
  </si>
  <si>
    <t>1.2.34</t>
  </si>
  <si>
    <t>1.2.35</t>
  </si>
  <si>
    <t>1.2.36</t>
  </si>
  <si>
    <t>Капітальний ремонт вхідної групи та місць загального користування  житлового будинку по вул.Каштанова,26 (1) в м. Обухові Київської області  в т.ч.КД</t>
  </si>
  <si>
    <t>Капітальний ремонт дороги від житлового будинку по вул.Загребля, (від   вул.Піщана, 1 вздовж кладовища) в м.Обухові Київської області в т.ч.КД</t>
  </si>
  <si>
    <t>1.1.22</t>
  </si>
  <si>
    <t>Виготовлення проектно-кошторисної документації: «Капітальний ремонт внутрішньої системи тепло-, водопостачання житлового будинку по вул.Миру, 9 в м.Обухів Київської області </t>
  </si>
  <si>
    <t>Відновлення елементів благоустрою території навчально-виховного комплексу «Спеціалізована загальноосвітня школа І-ІІІ ступеня №5 з поглибленим вивченням іноземних мов – загальноосвітня школа І-ІІІ 0ступеня №5по вулиці Лєрмонтова ,24 у місті Обухові, Київської області</t>
  </si>
  <si>
    <t>серпень</t>
  </si>
  <si>
    <t xml:space="preserve">Капітальний ремонт покрівлі    житлового будинку мкрн.Яблуневий 1 (1п)  в м.Обухові Київської області в т.ч.ПКД </t>
  </si>
  <si>
    <t>1320м2</t>
  </si>
  <si>
    <t>1035м2</t>
  </si>
  <si>
    <t>1.1.23</t>
  </si>
  <si>
    <t>Капітальний ремонт теплового  магістрального трубопроводу   на ділянці  від ТК.  В до ТК. Г по вул.Київській в м.Обухів</t>
  </si>
  <si>
    <t>Dу 500, 30 м</t>
  </si>
  <si>
    <t>липнень-серпень</t>
  </si>
  <si>
    <t>серпень-жовтень</t>
  </si>
  <si>
    <t>серпень-грудень</t>
  </si>
  <si>
    <t>17 сходів</t>
  </si>
  <si>
    <t>6 сходів</t>
  </si>
  <si>
    <t>4сходів</t>
  </si>
  <si>
    <t>1.5.29</t>
  </si>
  <si>
    <t>1.4.82</t>
  </si>
  <si>
    <t>1.4.83</t>
  </si>
  <si>
    <t>15,6м2</t>
  </si>
  <si>
    <t>238м2</t>
  </si>
  <si>
    <t>170,7м2</t>
  </si>
  <si>
    <t xml:space="preserve">Капітальний ремонт вимощення житлового будинку по вул.Чумацький шлях,24в м.Обухові Київської області </t>
  </si>
  <si>
    <t>150м2</t>
  </si>
  <si>
    <t>вересень-листопад</t>
  </si>
  <si>
    <t>1.4.84</t>
  </si>
  <si>
    <t>Капітальний ремонт пішохідної зони по вул.Київська від ж.б №146 (1,2,3п),за ж.б №148, між ж.б.№146 та ж.б №148 , від ж.б №148 (1,2,3п),  за ж.б №150, з торця ж.б №150 ,перед ж.б №150., в м.Обухові Київської області в т.ч. ПКД</t>
  </si>
  <si>
    <t>Капітальний ремонт пішохідної зони по вул.Київська ж.б.№115 ( 6 п.), між ж.б №115 та ж.б. №14, 13, 13 а п овул.Миру в м.Обухові Київської області в т.ч.ПКД</t>
  </si>
  <si>
    <t>серпень-вересень</t>
  </si>
  <si>
    <t>Капітальний ремонт внутрішньодворового проїзду по вул.Миру,8 в м.Обухові Київської області в т.ч.ПКД</t>
  </si>
  <si>
    <t>Капітальний ремонт пішохідної зони по вул.Київська (від ж.б №113 до Верхнього Ставу, від ж.б №113 до Ощадбанку, від ж.б №113 до ж.б №111, від ж.б №113 до вул.Київська, ж.б №164, ж.б. № 174 (1п) в м.Обухові Київської області в т.ч. ПКД</t>
  </si>
  <si>
    <t>Капітальний ремонт дороги по пров. Полянському ( №7-№35) в м.Обухові Київської області у тому числі ПКД</t>
  </si>
  <si>
    <t>Виготовлення проектно-кошторисної документації : "Капітальний ремонт дороги по вул. Козацький шлях (від вул. Чумацький Шлях 16/1 до вул. Козацький Шлях №15 в м. Обухові Київської області"</t>
  </si>
  <si>
    <t>1.5.30</t>
  </si>
  <si>
    <t>Капітальний ремонт приміщення актового залу, покрівлі  будинку культури мкрн.Яблуневий в м.Обухові Київській області в т.ч.ПКД</t>
  </si>
  <si>
    <t>Капітальний ремонт  покрівлі спортивного залу ЗОШ№4 мкрн.Яблуневий в м.Обухові Київської області  в т.ч.ПКД</t>
  </si>
  <si>
    <t>вересень-грудень</t>
  </si>
  <si>
    <t>Будівництво плаваючого аераційного фонтану "Нижнього става" в районі вул.Київська 113-А в м.Обухів Київської області(в т.ч. експертиза кошторисної частини)</t>
  </si>
  <si>
    <t xml:space="preserve">5. Обєкти, що виконуються за рахунок субвенції з Державного Бюджету </t>
  </si>
  <si>
    <t>5.1</t>
  </si>
  <si>
    <t>5.2</t>
  </si>
  <si>
    <t>Всього по розділу 4 :</t>
  </si>
  <si>
    <t xml:space="preserve">Перший заступник міського голови </t>
  </si>
  <si>
    <t>А.М.Верещак</t>
  </si>
  <si>
    <t>C.М.Клочко</t>
  </si>
  <si>
    <t>січень-вересень</t>
  </si>
  <si>
    <t>Капітальний ремонт мереж  гарячого водопостачання  з оснащенням вузлами комерційного обліку в приміщеннях КТЕП №№1,2,3,4,5,6,7,8,9,10,11,12,13,14,15  міста Обухова</t>
  </si>
  <si>
    <t>Додаток №1  до рішення Обухівської міської ради  сесії  №575- 26- ѴII скликання від 30.07.17р.</t>
  </si>
</sst>
</file>

<file path=xl/styles.xml><?xml version="1.0" encoding="utf-8"?>
<styleSheet xmlns="http://schemas.openxmlformats.org/spreadsheetml/2006/main">
  <numFmts count="7">
    <numFmt numFmtId="164" formatCode="#,##0.0\ &quot;грн.&quot;"/>
    <numFmt numFmtId="165" formatCode="#,##0\ &quot;грн.&quot;"/>
    <numFmt numFmtId="166" formatCode="0.0"/>
    <numFmt numFmtId="167" formatCode="#,##0.00\ &quot;грн.&quot;"/>
    <numFmt numFmtId="168" formatCode="#,##0.00\ _г_р_н_."/>
    <numFmt numFmtId="169" formatCode="#,##0\ [$грн.-422]"/>
    <numFmt numFmtId="170" formatCode="#,##0.00&quot;₴&quot;"/>
  </numFmts>
  <fonts count="33">
    <font>
      <sz val="10"/>
      <name val="Arial Cyr"/>
      <charset val="204"/>
    </font>
    <font>
      <sz val="8"/>
      <name val="Arial Cyr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Cyr"/>
      <charset val="204"/>
    </font>
    <font>
      <i/>
      <sz val="8"/>
      <color indexed="8"/>
      <name val="Arial Cyr"/>
      <charset val="204"/>
    </font>
    <font>
      <b/>
      <i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color indexed="8"/>
      <name val="Arial Cyr"/>
      <charset val="204"/>
    </font>
    <font>
      <b/>
      <sz val="8"/>
      <color indexed="8"/>
      <name val="Arial Cyr"/>
      <charset val="204"/>
    </font>
    <font>
      <b/>
      <sz val="8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8"/>
      <color indexed="10"/>
      <name val="Times New Roman"/>
      <family val="1"/>
      <charset val="204"/>
    </font>
    <font>
      <b/>
      <sz val="8"/>
      <name val="Arial Cyr"/>
      <charset val="204"/>
    </font>
    <font>
      <b/>
      <i/>
      <sz val="8"/>
      <color indexed="10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8"/>
      <color indexed="63"/>
      <name val="Arial"/>
      <family val="2"/>
      <charset val="204"/>
    </font>
    <font>
      <u/>
      <sz val="8"/>
      <color indexed="10"/>
      <name val="Times New Roman"/>
      <family val="1"/>
      <charset val="204"/>
    </font>
    <font>
      <u/>
      <sz val="8"/>
      <name val="Times New Roman"/>
      <family val="1"/>
      <charset val="204"/>
    </font>
    <font>
      <b/>
      <u/>
      <sz val="8"/>
      <color indexed="10"/>
      <name val="Times New Roman"/>
      <family val="1"/>
      <charset val="204"/>
    </font>
    <font>
      <b/>
      <sz val="12"/>
      <name val="Arial Cyr"/>
      <charset val="204"/>
    </font>
    <font>
      <i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color theme="1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center" vertical="justify" wrapText="1"/>
    </xf>
    <xf numFmtId="164" fontId="3" fillId="0" borderId="0" xfId="0" applyNumberFormat="1" applyFont="1" applyFill="1" applyBorder="1" applyAlignment="1">
      <alignment horizontal="center" vertical="justify"/>
    </xf>
    <xf numFmtId="0" fontId="8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4" xfId="0" applyFont="1" applyFill="1" applyBorder="1"/>
    <xf numFmtId="170" fontId="10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/>
    <xf numFmtId="0" fontId="1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170" fontId="11" fillId="0" borderId="0" xfId="0" applyNumberFormat="1" applyFont="1" applyFill="1"/>
    <xf numFmtId="0" fontId="6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170" fontId="10" fillId="0" borderId="0" xfId="0" applyNumberFormat="1" applyFont="1" applyFill="1" applyAlignment="1">
      <alignment horizontal="right"/>
    </xf>
    <xf numFmtId="0" fontId="5" fillId="0" borderId="0" xfId="0" applyFont="1" applyFill="1"/>
    <xf numFmtId="164" fontId="1" fillId="0" borderId="0" xfId="0" applyNumberFormat="1" applyFont="1" applyFill="1"/>
    <xf numFmtId="0" fontId="6" fillId="0" borderId="0" xfId="0" applyFont="1" applyFill="1" applyBorder="1"/>
    <xf numFmtId="0" fontId="1" fillId="0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justify" wrapText="1"/>
    </xf>
    <xf numFmtId="0" fontId="12" fillId="0" borderId="0" xfId="0" applyFont="1" applyFill="1" applyBorder="1" applyAlignment="1">
      <alignment horizontal="center" vertical="justify"/>
    </xf>
    <xf numFmtId="165" fontId="17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0" fontId="18" fillId="0" borderId="0" xfId="0" applyFont="1" applyFill="1"/>
    <xf numFmtId="170" fontId="19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right"/>
    </xf>
    <xf numFmtId="170" fontId="16" fillId="0" borderId="0" xfId="0" applyNumberFormat="1" applyFont="1" applyFill="1"/>
    <xf numFmtId="0" fontId="1" fillId="0" borderId="0" xfId="0" applyFont="1" applyAlignment="1">
      <alignment horizontal="center"/>
    </xf>
    <xf numFmtId="170" fontId="16" fillId="0" borderId="0" xfId="0" applyNumberFormat="1" applyFont="1"/>
    <xf numFmtId="0" fontId="16" fillId="0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4" fillId="3" borderId="1" xfId="0" applyNumberFormat="1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vertical="top" wrapText="1"/>
    </xf>
    <xf numFmtId="165" fontId="9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67" fontId="3" fillId="3" borderId="1" xfId="0" applyNumberFormat="1" applyFont="1" applyFill="1" applyBorder="1" applyAlignment="1">
      <alignment vertical="top" wrapText="1"/>
    </xf>
    <xf numFmtId="169" fontId="3" fillId="3" borderId="1" xfId="0" applyNumberFormat="1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8" fontId="8" fillId="3" borderId="1" xfId="0" applyNumberFormat="1" applyFont="1" applyFill="1" applyBorder="1" applyAlignment="1">
      <alignment vertical="top" wrapText="1"/>
    </xf>
    <xf numFmtId="165" fontId="0" fillId="3" borderId="0" xfId="0" applyNumberForma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4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20" fillId="0" borderId="0" xfId="0" applyFont="1" applyAlignment="1">
      <alignment vertical="center" wrapText="1"/>
    </xf>
    <xf numFmtId="49" fontId="4" fillId="0" borderId="0" xfId="0" applyNumberFormat="1" applyFont="1" applyFill="1" applyBorder="1" applyAlignment="1">
      <alignment vertical="top" wrapText="1"/>
    </xf>
    <xf numFmtId="168" fontId="8" fillId="2" borderId="0" xfId="0" applyNumberFormat="1" applyFont="1" applyFill="1" applyBorder="1" applyAlignment="1">
      <alignment vertical="top" wrapText="1"/>
    </xf>
    <xf numFmtId="165" fontId="0" fillId="2" borderId="0" xfId="0" applyNumberFormat="1" applyFill="1" applyAlignment="1">
      <alignment vertical="top" wrapText="1"/>
    </xf>
    <xf numFmtId="168" fontId="8" fillId="2" borderId="1" xfId="0" applyNumberFormat="1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1" fillId="0" borderId="0" xfId="0" applyFont="1" applyBorder="1"/>
    <xf numFmtId="0" fontId="1" fillId="2" borderId="0" xfId="0" applyFont="1" applyFill="1" applyBorder="1"/>
    <xf numFmtId="165" fontId="3" fillId="2" borderId="0" xfId="0" applyNumberFormat="1" applyFont="1" applyFill="1" applyBorder="1" applyAlignment="1">
      <alignment horizontal="center" vertical="justify"/>
    </xf>
    <xf numFmtId="165" fontId="1" fillId="2" borderId="0" xfId="0" applyNumberFormat="1" applyFont="1" applyFill="1" applyBorder="1"/>
    <xf numFmtId="165" fontId="21" fillId="0" borderId="0" xfId="0" applyNumberFormat="1" applyFont="1" applyFill="1" applyBorder="1" applyAlignment="1">
      <alignment horizontal="center" vertical="justify"/>
    </xf>
    <xf numFmtId="165" fontId="22" fillId="0" borderId="0" xfId="0" applyNumberFormat="1" applyFont="1" applyFill="1" applyBorder="1" applyAlignment="1">
      <alignment horizontal="center" vertical="justify"/>
    </xf>
    <xf numFmtId="165" fontId="23" fillId="0" borderId="0" xfId="0" applyNumberFormat="1" applyFont="1" applyFill="1" applyBorder="1" applyAlignment="1">
      <alignment horizontal="center" vertical="justify"/>
    </xf>
    <xf numFmtId="169" fontId="23" fillId="0" borderId="0" xfId="0" applyNumberFormat="1" applyFont="1" applyFill="1" applyBorder="1" applyAlignment="1">
      <alignment horizontal="center" vertical="justify"/>
    </xf>
    <xf numFmtId="0" fontId="1" fillId="4" borderId="0" xfId="0" applyFont="1" applyFill="1" applyBorder="1"/>
    <xf numFmtId="49" fontId="26" fillId="4" borderId="6" xfId="0" applyNumberFormat="1" applyFont="1" applyFill="1" applyBorder="1" applyAlignment="1">
      <alignment horizontal="center" vertical="justify"/>
    </xf>
    <xf numFmtId="0" fontId="26" fillId="4" borderId="1" xfId="0" applyFont="1" applyFill="1" applyBorder="1" applyAlignment="1">
      <alignment wrapText="1"/>
    </xf>
    <xf numFmtId="165" fontId="26" fillId="4" borderId="1" xfId="0" applyNumberFormat="1" applyFont="1" applyFill="1" applyBorder="1" applyAlignment="1">
      <alignment horizontal="center" vertical="justify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164" fontId="26" fillId="4" borderId="1" xfId="0" applyNumberFormat="1" applyFont="1" applyFill="1" applyBorder="1" applyAlignment="1">
      <alignment horizontal="center" vertical="justify" wrapText="1"/>
    </xf>
    <xf numFmtId="0" fontId="9" fillId="4" borderId="1" xfId="0" applyFont="1" applyFill="1" applyBorder="1" applyAlignment="1">
      <alignment wrapText="1"/>
    </xf>
    <xf numFmtId="49" fontId="8" fillId="4" borderId="6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wrapText="1"/>
    </xf>
    <xf numFmtId="169" fontId="8" fillId="4" borderId="1" xfId="0" applyNumberFormat="1" applyFont="1" applyFill="1" applyBorder="1" applyAlignment="1">
      <alignment horizontal="center" vertical="justify"/>
    </xf>
    <xf numFmtId="168" fontId="8" fillId="4" borderId="1" xfId="0" applyNumberFormat="1" applyFont="1" applyFill="1" applyBorder="1" applyAlignment="1">
      <alignment horizontal="center" vertical="justify"/>
    </xf>
    <xf numFmtId="0" fontId="9" fillId="4" borderId="7" xfId="0" applyFont="1" applyFill="1" applyBorder="1" applyAlignment="1">
      <alignment wrapText="1"/>
    </xf>
    <xf numFmtId="0" fontId="8" fillId="4" borderId="2" xfId="0" applyFont="1" applyFill="1" applyBorder="1" applyAlignment="1">
      <alignment horizontal="justify" vertical="justify" wrapText="1"/>
    </xf>
    <xf numFmtId="0" fontId="8" fillId="4" borderId="7" xfId="0" applyFont="1" applyFill="1" applyBorder="1" applyAlignment="1">
      <alignment wrapText="1"/>
    </xf>
    <xf numFmtId="0" fontId="8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left" vertical="top"/>
    </xf>
    <xf numFmtId="165" fontId="8" fillId="4" borderId="8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vertical="top" wrapText="1"/>
    </xf>
    <xf numFmtId="165" fontId="8" fillId="4" borderId="1" xfId="0" applyNumberFormat="1" applyFont="1" applyFill="1" applyBorder="1" applyAlignment="1">
      <alignment horizontal="center" vertical="justify"/>
    </xf>
    <xf numFmtId="165" fontId="8" fillId="4" borderId="3" xfId="0" applyNumberFormat="1" applyFont="1" applyFill="1" applyBorder="1" applyAlignment="1">
      <alignment horizontal="center" vertical="justify"/>
    </xf>
    <xf numFmtId="168" fontId="9" fillId="4" borderId="1" xfId="0" applyNumberFormat="1" applyFont="1" applyFill="1" applyBorder="1" applyAlignment="1">
      <alignment horizontal="center" vertical="justify"/>
    </xf>
    <xf numFmtId="0" fontId="8" fillId="4" borderId="8" xfId="0" applyFont="1" applyFill="1" applyBorder="1" applyAlignment="1">
      <alignment horizontal="justify" vertical="justify" wrapText="1"/>
    </xf>
    <xf numFmtId="167" fontId="4" fillId="4" borderId="1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left" vertical="justify" wrapText="1"/>
    </xf>
    <xf numFmtId="164" fontId="8" fillId="4" borderId="1" xfId="0" applyNumberFormat="1" applyFont="1" applyFill="1" applyBorder="1" applyAlignment="1">
      <alignment horizontal="center" vertical="justify"/>
    </xf>
    <xf numFmtId="49" fontId="8" fillId="4" borderId="6" xfId="0" applyNumberFormat="1" applyFont="1" applyFill="1" applyBorder="1" applyAlignment="1">
      <alignment horizontal="center" vertical="justify" wrapText="1"/>
    </xf>
    <xf numFmtId="165" fontId="8" fillId="4" borderId="1" xfId="0" applyNumberFormat="1" applyFont="1" applyFill="1" applyBorder="1" applyAlignment="1">
      <alignment horizontal="center" vertical="justify" wrapText="1"/>
    </xf>
    <xf numFmtId="0" fontId="8" fillId="4" borderId="1" xfId="0" applyFont="1" applyFill="1" applyBorder="1" applyAlignment="1">
      <alignment horizontal="center" vertical="justify" wrapText="1"/>
    </xf>
    <xf numFmtId="164" fontId="8" fillId="4" borderId="3" xfId="0" applyNumberFormat="1" applyFont="1" applyFill="1" applyBorder="1" applyAlignment="1">
      <alignment horizontal="center" vertical="justify"/>
    </xf>
    <xf numFmtId="164" fontId="8" fillId="4" borderId="1" xfId="0" applyNumberFormat="1" applyFont="1" applyFill="1" applyBorder="1" applyAlignment="1">
      <alignment horizontal="center" vertical="justify" wrapText="1"/>
    </xf>
    <xf numFmtId="0" fontId="8" fillId="4" borderId="8" xfId="0" applyFont="1" applyFill="1" applyBorder="1" applyAlignment="1">
      <alignment horizontal="justify" vertical="justify"/>
    </xf>
    <xf numFmtId="167" fontId="8" fillId="4" borderId="1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justify" vertical="justify"/>
    </xf>
    <xf numFmtId="0" fontId="8" fillId="4" borderId="5" xfId="0" applyFont="1" applyFill="1" applyBorder="1" applyAlignment="1">
      <alignment horizontal="justify" vertical="justify"/>
    </xf>
    <xf numFmtId="165" fontId="8" fillId="4" borderId="5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wrapText="1"/>
    </xf>
    <xf numFmtId="0" fontId="22" fillId="4" borderId="7" xfId="0" applyFont="1" applyFill="1" applyBorder="1" applyAlignment="1">
      <alignment wrapText="1"/>
    </xf>
    <xf numFmtId="49" fontId="8" fillId="4" borderId="9" xfId="0" applyNumberFormat="1" applyFont="1" applyFill="1" applyBorder="1" applyAlignment="1">
      <alignment horizontal="center" vertical="justify"/>
    </xf>
    <xf numFmtId="0" fontId="8" fillId="4" borderId="20" xfId="0" applyFont="1" applyFill="1" applyBorder="1" applyAlignment="1">
      <alignment wrapText="1"/>
    </xf>
    <xf numFmtId="165" fontId="8" fillId="4" borderId="5" xfId="0" applyNumberFormat="1" applyFont="1" applyFill="1" applyBorder="1" applyAlignment="1">
      <alignment horizontal="center" vertical="justify" wrapText="1"/>
    </xf>
    <xf numFmtId="0" fontId="8" fillId="4" borderId="8" xfId="0" applyFont="1" applyFill="1" applyBorder="1" applyAlignment="1">
      <alignment wrapText="1"/>
    </xf>
    <xf numFmtId="49" fontId="4" fillId="4" borderId="6" xfId="0" applyNumberFormat="1" applyFont="1" applyFill="1" applyBorder="1" applyAlignment="1">
      <alignment horizontal="center" vertical="justify"/>
    </xf>
    <xf numFmtId="0" fontId="4" fillId="4" borderId="1" xfId="0" applyFont="1" applyFill="1" applyBorder="1" applyAlignment="1">
      <alignment horizontal="justify" vertical="justify"/>
    </xf>
    <xf numFmtId="165" fontId="4" fillId="4" borderId="1" xfId="0" applyNumberFormat="1" applyFont="1" applyFill="1" applyBorder="1" applyAlignment="1">
      <alignment horizontal="center" vertical="justify"/>
    </xf>
    <xf numFmtId="0" fontId="25" fillId="4" borderId="1" xfId="0" applyFont="1" applyFill="1" applyBorder="1" applyAlignment="1">
      <alignment horizontal="center" vertical="justify"/>
    </xf>
    <xf numFmtId="165" fontId="9" fillId="4" borderId="5" xfId="0" applyNumberFormat="1" applyFont="1" applyFill="1" applyBorder="1" applyAlignment="1">
      <alignment horizontal="center" vertical="justify"/>
    </xf>
    <xf numFmtId="0" fontId="9" fillId="4" borderId="5" xfId="0" applyFont="1" applyFill="1" applyBorder="1" applyAlignment="1">
      <alignment horizontal="center" vertical="justify"/>
    </xf>
    <xf numFmtId="49" fontId="8" fillId="4" borderId="1" xfId="0" applyNumberFormat="1" applyFont="1" applyFill="1" applyBorder="1" applyAlignment="1">
      <alignment horizontal="center" vertical="justify"/>
    </xf>
    <xf numFmtId="0" fontId="27" fillId="4" borderId="1" xfId="0" applyFont="1" applyFill="1" applyBorder="1" applyAlignment="1">
      <alignment wrapText="1"/>
    </xf>
    <xf numFmtId="0" fontId="27" fillId="4" borderId="7" xfId="0" applyFont="1" applyFill="1" applyBorder="1" applyAlignment="1">
      <alignment wrapText="1"/>
    </xf>
    <xf numFmtId="164" fontId="9" fillId="4" borderId="1" xfId="0" applyNumberFormat="1" applyFont="1" applyFill="1" applyBorder="1" applyAlignment="1">
      <alignment horizontal="center" vertical="justify" wrapText="1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169" fontId="9" fillId="4" borderId="1" xfId="0" applyNumberFormat="1" applyFont="1" applyFill="1" applyBorder="1" applyAlignment="1">
      <alignment horizontal="center" vertical="justify"/>
    </xf>
    <xf numFmtId="49" fontId="8" fillId="4" borderId="1" xfId="0" applyNumberFormat="1" applyFont="1" applyFill="1" applyBorder="1" applyAlignment="1">
      <alignment horizontal="center" vertical="justify" wrapText="1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49" fontId="9" fillId="5" borderId="6" xfId="0" applyNumberFormat="1" applyFont="1" applyFill="1" applyBorder="1" applyAlignment="1">
      <alignment horizontal="center" vertical="justify"/>
    </xf>
    <xf numFmtId="0" fontId="9" fillId="5" borderId="1" xfId="0" applyFont="1" applyFill="1" applyBorder="1" applyAlignment="1">
      <alignment wrapText="1"/>
    </xf>
    <xf numFmtId="49" fontId="9" fillId="6" borderId="6" xfId="0" applyNumberFormat="1" applyFont="1" applyFill="1" applyBorder="1" applyAlignment="1">
      <alignment horizontal="center" vertical="justify"/>
    </xf>
    <xf numFmtId="165" fontId="9" fillId="7" borderId="1" xfId="0" applyNumberFormat="1" applyFont="1" applyFill="1" applyBorder="1" applyAlignment="1">
      <alignment horizontal="center" vertical="justify"/>
    </xf>
    <xf numFmtId="164" fontId="9" fillId="7" borderId="1" xfId="0" applyNumberFormat="1" applyFont="1" applyFill="1" applyBorder="1" applyAlignment="1">
      <alignment horizontal="center" vertical="justify"/>
    </xf>
    <xf numFmtId="0" fontId="9" fillId="7" borderId="1" xfId="0" applyFont="1" applyFill="1" applyBorder="1" applyAlignment="1">
      <alignment wrapText="1"/>
    </xf>
    <xf numFmtId="0" fontId="9" fillId="7" borderId="7" xfId="0" applyFont="1" applyFill="1" applyBorder="1" applyAlignment="1">
      <alignment wrapText="1"/>
    </xf>
    <xf numFmtId="164" fontId="8" fillId="7" borderId="3" xfId="0" applyNumberFormat="1" applyFont="1" applyFill="1" applyBorder="1" applyAlignment="1">
      <alignment horizontal="center" vertical="justify"/>
    </xf>
    <xf numFmtId="165" fontId="28" fillId="7" borderId="1" xfId="0" applyNumberFormat="1" applyFont="1" applyFill="1" applyBorder="1" applyAlignment="1">
      <alignment horizontal="center" vertical="justify"/>
    </xf>
    <xf numFmtId="164" fontId="28" fillId="7" borderId="1" xfId="0" applyNumberFormat="1" applyFont="1" applyFill="1" applyBorder="1" applyAlignment="1">
      <alignment horizontal="center" vertical="justify" wrapText="1"/>
    </xf>
    <xf numFmtId="0" fontId="29" fillId="7" borderId="1" xfId="0" applyFont="1" applyFill="1" applyBorder="1" applyAlignment="1">
      <alignment wrapText="1"/>
    </xf>
    <xf numFmtId="0" fontId="29" fillId="7" borderId="7" xfId="0" applyFont="1" applyFill="1" applyBorder="1" applyAlignment="1">
      <alignment wrapText="1"/>
    </xf>
    <xf numFmtId="165" fontId="9" fillId="7" borderId="1" xfId="0" applyNumberFormat="1" applyFont="1" applyFill="1" applyBorder="1" applyAlignment="1">
      <alignment horizontal="center" vertical="justify" wrapText="1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0" fontId="9" fillId="7" borderId="1" xfId="0" applyFont="1" applyFill="1" applyBorder="1" applyAlignment="1">
      <alignment horizontal="center" vertical="justify"/>
    </xf>
    <xf numFmtId="164" fontId="9" fillId="7" borderId="1" xfId="0" applyNumberFormat="1" applyFont="1" applyFill="1" applyBorder="1" applyAlignment="1">
      <alignment horizontal="center" vertical="justify" wrapText="1"/>
    </xf>
    <xf numFmtId="0" fontId="9" fillId="6" borderId="2" xfId="0" applyFont="1" applyFill="1" applyBorder="1" applyAlignment="1">
      <alignment horizontal="justify" vertical="justify" wrapText="1"/>
    </xf>
    <xf numFmtId="169" fontId="9" fillId="7" borderId="1" xfId="0" applyNumberFormat="1" applyFont="1" applyFill="1" applyBorder="1" applyAlignment="1">
      <alignment horizontal="center" vertical="justify"/>
    </xf>
    <xf numFmtId="167" fontId="9" fillId="6" borderId="1" xfId="0" applyNumberFormat="1" applyFont="1" applyFill="1" applyBorder="1" applyAlignment="1">
      <alignment horizontal="center" vertical="justify"/>
    </xf>
    <xf numFmtId="0" fontId="9" fillId="5" borderId="2" xfId="0" applyFont="1" applyFill="1" applyBorder="1" applyAlignment="1">
      <alignment wrapText="1"/>
    </xf>
    <xf numFmtId="0" fontId="9" fillId="5" borderId="1" xfId="0" applyFont="1" applyFill="1" applyBorder="1" applyAlignment="1">
      <alignment vertical="top" wrapText="1"/>
    </xf>
    <xf numFmtId="49" fontId="28" fillId="5" borderId="6" xfId="0" applyNumberFormat="1" applyFont="1" applyFill="1" applyBorder="1" applyAlignment="1">
      <alignment horizontal="center" vertical="justify"/>
    </xf>
    <xf numFmtId="0" fontId="28" fillId="5" borderId="1" xfId="0" applyFont="1" applyFill="1" applyBorder="1" applyAlignment="1">
      <alignment wrapText="1"/>
    </xf>
    <xf numFmtId="49" fontId="9" fillId="5" borderId="6" xfId="0" applyNumberFormat="1" applyFont="1" applyFill="1" applyBorder="1" applyAlignment="1">
      <alignment horizontal="center" vertical="justify" wrapText="1"/>
    </xf>
    <xf numFmtId="0" fontId="9" fillId="5" borderId="1" xfId="0" applyFont="1" applyFill="1" applyBorder="1" applyAlignment="1">
      <alignment horizontal="left" vertical="justify" wrapText="1"/>
    </xf>
    <xf numFmtId="49" fontId="9" fillId="5" borderId="1" xfId="0" applyNumberFormat="1" applyFont="1" applyFill="1" applyBorder="1" applyAlignment="1">
      <alignment horizontal="center" vertical="justify" wrapText="1"/>
    </xf>
    <xf numFmtId="0" fontId="9" fillId="5" borderId="8" xfId="0" applyFont="1" applyFill="1" applyBorder="1" applyAlignment="1">
      <alignment horizontal="justify" vertical="justify"/>
    </xf>
    <xf numFmtId="164" fontId="9" fillId="4" borderId="1" xfId="0" applyNumberFormat="1" applyFont="1" applyFill="1" applyBorder="1" applyAlignment="1">
      <alignment horizontal="center" vertical="justify"/>
    </xf>
    <xf numFmtId="165" fontId="3" fillId="8" borderId="1" xfId="0" applyNumberFormat="1" applyFont="1" applyFill="1" applyBorder="1" applyAlignment="1">
      <alignment horizontal="center" vertical="justify" wrapText="1"/>
    </xf>
    <xf numFmtId="168" fontId="4" fillId="8" borderId="1" xfId="0" applyNumberFormat="1" applyFont="1" applyFill="1" applyBorder="1" applyAlignment="1">
      <alignment horizontal="center" vertical="justify" wrapText="1"/>
    </xf>
    <xf numFmtId="0" fontId="8" fillId="8" borderId="1" xfId="0" applyFont="1" applyFill="1" applyBorder="1"/>
    <xf numFmtId="0" fontId="8" fillId="8" borderId="7" xfId="0" applyFont="1" applyFill="1" applyBorder="1"/>
    <xf numFmtId="165" fontId="28" fillId="4" borderId="1" xfId="0" applyNumberFormat="1" applyFont="1" applyFill="1" applyBorder="1" applyAlignment="1">
      <alignment horizontal="center" vertical="justify"/>
    </xf>
    <xf numFmtId="164" fontId="28" fillId="4" borderId="1" xfId="0" applyNumberFormat="1" applyFont="1" applyFill="1" applyBorder="1" applyAlignment="1">
      <alignment horizontal="center" vertical="justify" wrapText="1"/>
    </xf>
    <xf numFmtId="0" fontId="29" fillId="4" borderId="1" xfId="0" applyFont="1" applyFill="1" applyBorder="1" applyAlignment="1">
      <alignment wrapText="1"/>
    </xf>
    <xf numFmtId="0" fontId="29" fillId="4" borderId="7" xfId="0" applyFont="1" applyFill="1" applyBorder="1" applyAlignment="1">
      <alignment wrapText="1"/>
    </xf>
    <xf numFmtId="165" fontId="30" fillId="8" borderId="1" xfId="0" applyNumberFormat="1" applyFont="1" applyFill="1" applyBorder="1" applyAlignment="1">
      <alignment horizontal="center" vertical="justify"/>
    </xf>
    <xf numFmtId="4" fontId="30" fillId="8" borderId="1" xfId="0" applyNumberFormat="1" applyFont="1" applyFill="1" applyBorder="1" applyAlignment="1">
      <alignment horizontal="center" vertical="justify"/>
    </xf>
    <xf numFmtId="0" fontId="31" fillId="8" borderId="1" xfId="0" applyFont="1" applyFill="1" applyBorder="1"/>
    <xf numFmtId="0" fontId="31" fillId="8" borderId="7" xfId="0" applyFont="1" applyFill="1" applyBorder="1"/>
    <xf numFmtId="165" fontId="3" fillId="8" borderId="1" xfId="0" applyNumberFormat="1" applyFont="1" applyFill="1" applyBorder="1" applyAlignment="1">
      <alignment horizontal="center" vertical="justify"/>
    </xf>
    <xf numFmtId="167" fontId="4" fillId="8" borderId="1" xfId="0" applyNumberFormat="1" applyFont="1" applyFill="1" applyBorder="1" applyAlignment="1">
      <alignment horizontal="center" vertical="justify"/>
    </xf>
    <xf numFmtId="0" fontId="8" fillId="8" borderId="7" xfId="0" applyFont="1" applyFill="1" applyBorder="1" applyAlignment="1">
      <alignment wrapText="1"/>
    </xf>
    <xf numFmtId="165" fontId="3" fillId="8" borderId="3" xfId="0" applyNumberFormat="1" applyFont="1" applyFill="1" applyBorder="1" applyAlignment="1">
      <alignment horizontal="center" vertical="justify"/>
    </xf>
    <xf numFmtId="167" fontId="3" fillId="8" borderId="1" xfId="0" applyNumberFormat="1" applyFont="1" applyFill="1" applyBorder="1" applyAlignment="1">
      <alignment horizontal="center" vertical="justify"/>
    </xf>
    <xf numFmtId="0" fontId="9" fillId="8" borderId="1" xfId="0" applyFont="1" applyFill="1" applyBorder="1"/>
    <xf numFmtId="0" fontId="9" fillId="8" borderId="7" xfId="0" applyFont="1" applyFill="1" applyBorder="1" applyAlignment="1">
      <alignment wrapText="1"/>
    </xf>
    <xf numFmtId="165" fontId="9" fillId="8" borderId="1" xfId="0" applyNumberFormat="1" applyFont="1" applyFill="1" applyBorder="1" applyAlignment="1">
      <alignment horizontal="center" vertical="justify"/>
    </xf>
    <xf numFmtId="167" fontId="9" fillId="8" borderId="1" xfId="0" applyNumberFormat="1" applyFont="1" applyFill="1" applyBorder="1" applyAlignment="1">
      <alignment horizontal="center" vertical="justify"/>
    </xf>
    <xf numFmtId="0" fontId="9" fillId="8" borderId="7" xfId="0" applyFont="1" applyFill="1" applyBorder="1"/>
    <xf numFmtId="0" fontId="9" fillId="5" borderId="1" xfId="0" applyFont="1" applyFill="1" applyBorder="1" applyAlignment="1">
      <alignment horizontal="justify" vertical="justify"/>
    </xf>
    <xf numFmtId="165" fontId="19" fillId="9" borderId="22" xfId="0" applyNumberFormat="1" applyFont="1" applyFill="1" applyBorder="1"/>
    <xf numFmtId="164" fontId="9" fillId="9" borderId="22" xfId="0" applyNumberFormat="1" applyFont="1" applyFill="1" applyBorder="1" applyAlignment="1">
      <alignment horizontal="center" vertical="justify"/>
    </xf>
    <xf numFmtId="0" fontId="8" fillId="9" borderId="22" xfId="0" applyFont="1" applyFill="1" applyBorder="1"/>
    <xf numFmtId="0" fontId="8" fillId="9" borderId="23" xfId="0" applyFont="1" applyFill="1" applyBorder="1"/>
    <xf numFmtId="0" fontId="12" fillId="0" borderId="1" xfId="0" applyFont="1" applyFill="1" applyBorder="1" applyAlignment="1">
      <alignment horizontal="center" vertical="justify"/>
    </xf>
    <xf numFmtId="164" fontId="3" fillId="0" borderId="1" xfId="0" applyNumberFormat="1" applyFont="1" applyFill="1" applyBorder="1" applyAlignment="1">
      <alignment horizontal="center" vertical="justify"/>
    </xf>
    <xf numFmtId="0" fontId="8" fillId="0" borderId="1" xfId="0" applyFont="1" applyFill="1" applyBorder="1"/>
    <xf numFmtId="0" fontId="28" fillId="0" borderId="1" xfId="0" applyFont="1" applyFill="1" applyBorder="1" applyAlignment="1">
      <alignment horizontal="center" vertical="justify"/>
    </xf>
    <xf numFmtId="165" fontId="32" fillId="0" borderId="1" xfId="0" applyNumberFormat="1" applyFont="1" applyFill="1" applyBorder="1"/>
    <xf numFmtId="49" fontId="9" fillId="10" borderId="1" xfId="0" applyNumberFormat="1" applyFont="1" applyFill="1" applyBorder="1" applyAlignment="1">
      <alignment horizontal="center" vertical="justify"/>
    </xf>
    <xf numFmtId="0" fontId="9" fillId="10" borderId="1" xfId="0" applyFont="1" applyFill="1" applyBorder="1" applyAlignment="1">
      <alignment horizontal="center" vertical="justify"/>
    </xf>
    <xf numFmtId="165" fontId="16" fillId="10" borderId="1" xfId="0" applyNumberFormat="1" applyFont="1" applyFill="1" applyBorder="1"/>
    <xf numFmtId="164" fontId="9" fillId="10" borderId="1" xfId="0" applyNumberFormat="1" applyFont="1" applyFill="1" applyBorder="1" applyAlignment="1">
      <alignment horizontal="center" vertical="justify"/>
    </xf>
    <xf numFmtId="0" fontId="9" fillId="10" borderId="1" xfId="0" applyFont="1" applyFill="1" applyBorder="1"/>
    <xf numFmtId="0" fontId="9" fillId="10" borderId="1" xfId="0" applyFont="1" applyFill="1" applyBorder="1" applyAlignment="1">
      <alignment wrapText="1"/>
    </xf>
    <xf numFmtId="165" fontId="19" fillId="10" borderId="1" xfId="0" applyNumberFormat="1" applyFont="1" applyFill="1" applyBorder="1"/>
    <xf numFmtId="0" fontId="9" fillId="6" borderId="1" xfId="0" applyFont="1" applyFill="1" applyBorder="1" applyAlignment="1">
      <alignment horizontal="justify" vertical="justify" wrapText="1"/>
    </xf>
    <xf numFmtId="0" fontId="8" fillId="6" borderId="2" xfId="0" applyFont="1" applyFill="1" applyBorder="1" applyAlignment="1">
      <alignment horizontal="justify" vertical="justify" wrapText="1"/>
    </xf>
    <xf numFmtId="169" fontId="8" fillId="6" borderId="1" xfId="0" applyNumberFormat="1" applyFont="1" applyFill="1" applyBorder="1" applyAlignment="1">
      <alignment horizontal="center" vertical="justify"/>
    </xf>
    <xf numFmtId="49" fontId="9" fillId="6" borderId="6" xfId="0" applyNumberFormat="1" applyFont="1" applyFill="1" applyBorder="1" applyAlignment="1">
      <alignment horizontal="center" vertical="justify" wrapText="1"/>
    </xf>
    <xf numFmtId="0" fontId="9" fillId="6" borderId="1" xfId="0" applyFont="1" applyFill="1" applyBorder="1" applyAlignment="1">
      <alignment horizontal="left" vertical="justify" wrapText="1"/>
    </xf>
    <xf numFmtId="165" fontId="28" fillId="7" borderId="1" xfId="0" applyNumberFormat="1" applyFont="1" applyFill="1" applyBorder="1" applyAlignment="1">
      <alignment horizontal="center" vertical="justify" wrapText="1"/>
    </xf>
    <xf numFmtId="0" fontId="9" fillId="4" borderId="1" xfId="0" applyFont="1" applyFill="1" applyBorder="1" applyAlignment="1">
      <alignment horizontal="center" vertical="justify" wrapText="1"/>
    </xf>
    <xf numFmtId="0" fontId="9" fillId="6" borderId="1" xfId="0" applyFont="1" applyFill="1" applyBorder="1" applyAlignment="1">
      <alignment horizontal="justify" vertical="justify"/>
    </xf>
    <xf numFmtId="0" fontId="9" fillId="6" borderId="1" xfId="0" applyFont="1" applyFill="1" applyBorder="1" applyAlignment="1">
      <alignment wrapText="1"/>
    </xf>
    <xf numFmtId="0" fontId="9" fillId="8" borderId="9" xfId="0" applyFont="1" applyFill="1" applyBorder="1" applyAlignment="1">
      <alignment horizontal="center" vertical="justify"/>
    </xf>
    <xf numFmtId="0" fontId="9" fillId="8" borderId="8" xfId="0" applyFont="1" applyFill="1" applyBorder="1" applyAlignment="1">
      <alignment horizontal="center" vertical="justify"/>
    </xf>
    <xf numFmtId="0" fontId="9" fillId="8" borderId="6" xfId="0" applyFont="1" applyFill="1" applyBorder="1" applyAlignment="1">
      <alignment horizontal="center" vertical="justify"/>
    </xf>
    <xf numFmtId="0" fontId="9" fillId="8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center" vertical="justify" wrapText="1"/>
    </xf>
    <xf numFmtId="170" fontId="3" fillId="0" borderId="3" xfId="0" applyNumberFormat="1" applyFont="1" applyFill="1" applyBorder="1" applyAlignment="1">
      <alignment horizontal="center" vertical="justify" wrapText="1"/>
    </xf>
    <xf numFmtId="170" fontId="3" fillId="0" borderId="1" xfId="0" applyNumberFormat="1" applyFont="1" applyFill="1" applyBorder="1" applyAlignment="1">
      <alignment horizontal="center" vertical="justify" wrapText="1"/>
    </xf>
    <xf numFmtId="0" fontId="1" fillId="0" borderId="0" xfId="0" applyFont="1" applyFill="1" applyAlignment="1">
      <alignment horizontal="left"/>
    </xf>
    <xf numFmtId="0" fontId="7" fillId="0" borderId="14" xfId="0" applyFont="1" applyFill="1" applyBorder="1" applyAlignment="1">
      <alignment horizontal="center" vertical="justify" wrapText="1"/>
    </xf>
    <xf numFmtId="0" fontId="7" fillId="0" borderId="15" xfId="0" applyFont="1" applyFill="1" applyBorder="1" applyAlignment="1">
      <alignment horizontal="center" vertical="justify" wrapText="1"/>
    </xf>
    <xf numFmtId="0" fontId="7" fillId="0" borderId="16" xfId="0" applyFont="1" applyFill="1" applyBorder="1" applyAlignment="1">
      <alignment horizontal="center" vertical="justify" wrapText="1"/>
    </xf>
    <xf numFmtId="0" fontId="3" fillId="0" borderId="17" xfId="0" applyFont="1" applyFill="1" applyBorder="1" applyAlignment="1">
      <alignment horizontal="center" vertical="justify" wrapText="1"/>
    </xf>
    <xf numFmtId="0" fontId="3" fillId="0" borderId="6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7" fillId="0" borderId="9" xfId="0" applyFont="1" applyFill="1" applyBorder="1" applyAlignment="1">
      <alignment horizontal="center" vertical="justify" wrapText="1"/>
    </xf>
    <xf numFmtId="0" fontId="7" fillId="0" borderId="10" xfId="0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justify" wrapText="1"/>
    </xf>
    <xf numFmtId="0" fontId="7" fillId="8" borderId="18" xfId="0" applyFont="1" applyFill="1" applyBorder="1" applyAlignment="1">
      <alignment horizontal="center" vertical="justify" wrapText="1"/>
    </xf>
    <xf numFmtId="0" fontId="7" fillId="8" borderId="2" xfId="0" applyFont="1" applyFill="1" applyBorder="1" applyAlignment="1">
      <alignment horizontal="center" vertical="justify" wrapText="1"/>
    </xf>
    <xf numFmtId="16" fontId="7" fillId="0" borderId="9" xfId="0" applyNumberFormat="1" applyFont="1" applyFill="1" applyBorder="1" applyAlignment="1">
      <alignment horizontal="center" vertical="justify" wrapText="1"/>
    </xf>
    <xf numFmtId="0" fontId="3" fillId="8" borderId="9" xfId="0" applyFont="1" applyFill="1" applyBorder="1" applyAlignment="1">
      <alignment horizontal="center" vertical="justify"/>
    </xf>
    <xf numFmtId="0" fontId="3" fillId="8" borderId="8" xfId="0" applyFont="1" applyFill="1" applyBorder="1" applyAlignment="1">
      <alignment horizontal="center" vertical="justify"/>
    </xf>
    <xf numFmtId="0" fontId="3" fillId="4" borderId="9" xfId="0" applyFont="1" applyFill="1" applyBorder="1" applyAlignment="1">
      <alignment horizontal="center" vertical="justify"/>
    </xf>
    <xf numFmtId="0" fontId="3" fillId="4" borderId="10" xfId="0" applyFont="1" applyFill="1" applyBorder="1" applyAlignment="1">
      <alignment horizontal="center" vertical="justify"/>
    </xf>
    <xf numFmtId="0" fontId="3" fillId="4" borderId="11" xfId="0" applyFont="1" applyFill="1" applyBorder="1" applyAlignment="1">
      <alignment horizontal="center" vertical="justify"/>
    </xf>
    <xf numFmtId="0" fontId="3" fillId="8" borderId="9" xfId="0" applyFont="1" applyFill="1" applyBorder="1" applyAlignment="1">
      <alignment horizontal="center" vertical="justify" wrapText="1"/>
    </xf>
    <xf numFmtId="0" fontId="3" fillId="8" borderId="8" xfId="0" applyFont="1" applyFill="1" applyBorder="1" applyAlignment="1">
      <alignment horizontal="center" vertical="justify" wrapText="1"/>
    </xf>
    <xf numFmtId="0" fontId="30" fillId="8" borderId="6" xfId="0" applyFont="1" applyFill="1" applyBorder="1" applyAlignment="1">
      <alignment horizontal="center" vertical="justify"/>
    </xf>
    <xf numFmtId="0" fontId="30" fillId="8" borderId="1" xfId="0" applyFont="1" applyFill="1" applyBorder="1" applyAlignment="1">
      <alignment horizontal="center" vertical="justify"/>
    </xf>
    <xf numFmtId="0" fontId="4" fillId="4" borderId="9" xfId="0" applyFont="1" applyFill="1" applyBorder="1" applyAlignment="1">
      <alignment horizontal="center" vertical="justify" wrapText="1"/>
    </xf>
    <xf numFmtId="0" fontId="4" fillId="4" borderId="10" xfId="0" applyFont="1" applyFill="1" applyBorder="1" applyAlignment="1">
      <alignment horizontal="center" vertical="justify" wrapText="1"/>
    </xf>
    <xf numFmtId="0" fontId="4" fillId="4" borderId="11" xfId="0" applyFont="1" applyFill="1" applyBorder="1" applyAlignment="1">
      <alignment horizontal="center" vertical="justify" wrapText="1"/>
    </xf>
    <xf numFmtId="0" fontId="9" fillId="9" borderId="21" xfId="0" applyFont="1" applyFill="1" applyBorder="1" applyAlignment="1">
      <alignment horizontal="center" vertical="justify"/>
    </xf>
    <xf numFmtId="0" fontId="9" fillId="9" borderId="22" xfId="0" applyFont="1" applyFill="1" applyBorder="1" applyAlignment="1">
      <alignment horizontal="center" vertical="justify"/>
    </xf>
    <xf numFmtId="0" fontId="7" fillId="4" borderId="9" xfId="0" applyFont="1" applyFill="1" applyBorder="1" applyAlignment="1">
      <alignment horizontal="center" vertical="justify"/>
    </xf>
    <xf numFmtId="0" fontId="7" fillId="4" borderId="10" xfId="0" applyFont="1" applyFill="1" applyBorder="1" applyAlignment="1">
      <alignment horizontal="center" vertical="justify"/>
    </xf>
    <xf numFmtId="0" fontId="7" fillId="4" borderId="11" xfId="0" applyFont="1" applyFill="1" applyBorder="1" applyAlignment="1">
      <alignment horizontal="center" vertical="justify"/>
    </xf>
    <xf numFmtId="0" fontId="2" fillId="8" borderId="24" xfId="0" applyFont="1" applyFill="1" applyBorder="1" applyAlignment="1">
      <alignment horizontal="center" vertical="justify"/>
    </xf>
    <xf numFmtId="0" fontId="9" fillId="8" borderId="10" xfId="0" applyFont="1" applyFill="1" applyBorder="1" applyAlignment="1">
      <alignment horizontal="center" vertical="justify"/>
    </xf>
    <xf numFmtId="0" fontId="16" fillId="4" borderId="0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center" vertical="justify" wrapText="1"/>
    </xf>
    <xf numFmtId="0" fontId="9" fillId="4" borderId="10" xfId="0" applyFont="1" applyFill="1" applyBorder="1" applyAlignment="1">
      <alignment horizontal="center" vertical="justify" wrapText="1"/>
    </xf>
    <xf numFmtId="0" fontId="9" fillId="4" borderId="11" xfId="0" applyFont="1" applyFill="1" applyBorder="1" applyAlignment="1">
      <alignment horizontal="center" vertical="justify" wrapText="1"/>
    </xf>
    <xf numFmtId="0" fontId="24" fillId="4" borderId="0" xfId="0" applyFont="1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49" fontId="7" fillId="8" borderId="9" xfId="0" applyNumberFormat="1" applyFont="1" applyFill="1" applyBorder="1" applyAlignment="1">
      <alignment horizontal="center" vertical="justify"/>
    </xf>
    <xf numFmtId="49" fontId="7" fillId="8" borderId="2" xfId="0" applyNumberFormat="1" applyFont="1" applyFill="1" applyBorder="1" applyAlignment="1">
      <alignment horizontal="center" vertical="justify"/>
    </xf>
    <xf numFmtId="0" fontId="9" fillId="4" borderId="19" xfId="0" applyFont="1" applyFill="1" applyBorder="1" applyAlignment="1">
      <alignment horizontal="center" vertical="justify"/>
    </xf>
    <xf numFmtId="0" fontId="9" fillId="4" borderId="5" xfId="0" applyFont="1" applyFill="1" applyBorder="1" applyAlignment="1">
      <alignment horizontal="center" vertical="justify"/>
    </xf>
    <xf numFmtId="0" fontId="7" fillId="4" borderId="9" xfId="0" applyFont="1" applyFill="1" applyBorder="1" applyAlignment="1">
      <alignment horizontal="center" vertical="justify" wrapText="1"/>
    </xf>
    <xf numFmtId="0" fontId="7" fillId="4" borderId="10" xfId="0" applyFont="1" applyFill="1" applyBorder="1" applyAlignment="1">
      <alignment horizontal="center" vertical="justify" wrapText="1"/>
    </xf>
    <xf numFmtId="0" fontId="7" fillId="4" borderId="11" xfId="0" applyFont="1" applyFill="1" applyBorder="1" applyAlignment="1">
      <alignment horizontal="center" vertical="justify" wrapText="1"/>
    </xf>
    <xf numFmtId="16" fontId="7" fillId="4" borderId="9" xfId="0" applyNumberFormat="1" applyFont="1" applyFill="1" applyBorder="1" applyAlignment="1">
      <alignment horizontal="center" vertical="justify" wrapText="1"/>
    </xf>
    <xf numFmtId="170" fontId="3" fillId="3" borderId="3" xfId="0" applyNumberFormat="1" applyFont="1" applyFill="1" applyBorder="1" applyAlignment="1">
      <alignment vertical="top" wrapText="1"/>
    </xf>
    <xf numFmtId="170" fontId="3" fillId="3" borderId="1" xfId="0" applyNumberFormat="1" applyFont="1" applyFill="1" applyBorder="1" applyAlignment="1">
      <alignment vertical="top" wrapText="1"/>
    </xf>
    <xf numFmtId="170" fontId="3" fillId="0" borderId="3" xfId="0" applyNumberFormat="1" applyFont="1" applyFill="1" applyBorder="1" applyAlignment="1">
      <alignment vertical="top" wrapText="1"/>
    </xf>
    <xf numFmtId="170" fontId="3" fillId="0" borderId="1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2"/>
  <sheetViews>
    <sheetView tabSelected="1" zoomScale="120" zoomScaleNormal="120" zoomScaleSheetLayoutView="100" workbookViewId="0">
      <selection activeCell="C1" sqref="C1:F2"/>
    </sheetView>
  </sheetViews>
  <sheetFormatPr defaultColWidth="8.85546875" defaultRowHeight="11.25"/>
  <cols>
    <col min="1" max="1" width="7.28515625" style="30" customWidth="1"/>
    <col min="2" max="2" width="68.85546875" style="20" customWidth="1"/>
    <col min="3" max="3" width="12.42578125" style="31" customWidth="1"/>
    <col min="4" max="4" width="17.28515625" style="20" customWidth="1"/>
    <col min="5" max="5" width="7.5703125" style="20" customWidth="1"/>
    <col min="6" max="6" width="8.85546875" style="20" customWidth="1"/>
    <col min="7" max="7" width="11.140625" style="20" bestFit="1" customWidth="1"/>
    <col min="8" max="8" width="9.85546875" style="20" bestFit="1" customWidth="1"/>
    <col min="9" max="16384" width="8.85546875" style="20"/>
  </cols>
  <sheetData>
    <row r="1" spans="1:8" ht="18.75" customHeight="1">
      <c r="A1" s="21"/>
      <c r="B1" s="22"/>
      <c r="C1" s="217" t="s">
        <v>829</v>
      </c>
      <c r="D1" s="217"/>
      <c r="E1" s="217"/>
      <c r="F1" s="217"/>
    </row>
    <row r="2" spans="1:8" ht="40.5" customHeight="1" thickBot="1">
      <c r="A2" s="2"/>
      <c r="B2" s="1"/>
      <c r="C2" s="218"/>
      <c r="D2" s="218"/>
      <c r="E2" s="218"/>
      <c r="F2" s="218"/>
    </row>
    <row r="3" spans="1:8" ht="19.5" customHeight="1" thickBot="1">
      <c r="A3" s="228" t="s">
        <v>553</v>
      </c>
      <c r="B3" s="229"/>
      <c r="C3" s="229"/>
      <c r="D3" s="229"/>
      <c r="E3" s="229"/>
      <c r="F3" s="230"/>
    </row>
    <row r="4" spans="1:8" ht="12.75" customHeight="1">
      <c r="A4" s="231" t="s">
        <v>484</v>
      </c>
      <c r="B4" s="224" t="s">
        <v>486</v>
      </c>
      <c r="C4" s="225" t="s">
        <v>483</v>
      </c>
      <c r="D4" s="223" t="s">
        <v>492</v>
      </c>
      <c r="E4" s="221" t="s">
        <v>495</v>
      </c>
      <c r="F4" s="219" t="s">
        <v>496</v>
      </c>
      <c r="G4" s="259"/>
      <c r="H4" s="259"/>
    </row>
    <row r="5" spans="1:8" ht="27" customHeight="1">
      <c r="A5" s="232"/>
      <c r="B5" s="233"/>
      <c r="C5" s="226"/>
      <c r="D5" s="224"/>
      <c r="E5" s="222"/>
      <c r="F5" s="220"/>
      <c r="G5" s="259"/>
      <c r="H5" s="259"/>
    </row>
    <row r="6" spans="1:8" ht="12.75" customHeight="1">
      <c r="A6" s="234" t="s">
        <v>556</v>
      </c>
      <c r="B6" s="235"/>
      <c r="C6" s="235"/>
      <c r="D6" s="235"/>
      <c r="E6" s="235"/>
      <c r="F6" s="236"/>
      <c r="G6" s="65"/>
      <c r="H6" s="65"/>
    </row>
    <row r="7" spans="1:8">
      <c r="A7" s="239" t="s">
        <v>573</v>
      </c>
      <c r="B7" s="235"/>
      <c r="C7" s="235"/>
      <c r="D7" s="235"/>
      <c r="E7" s="235"/>
      <c r="F7" s="236"/>
      <c r="G7" s="65"/>
      <c r="H7" s="65"/>
    </row>
    <row r="8" spans="1:8" ht="24.6" customHeight="1">
      <c r="A8" s="81" t="s">
        <v>557</v>
      </c>
      <c r="B8" s="82" t="s">
        <v>467</v>
      </c>
      <c r="C8" s="83">
        <v>140000</v>
      </c>
      <c r="D8" s="84" t="s">
        <v>265</v>
      </c>
      <c r="E8" s="82" t="s">
        <v>687</v>
      </c>
      <c r="F8" s="87" t="s">
        <v>712</v>
      </c>
      <c r="G8" s="65"/>
      <c r="H8" s="65"/>
    </row>
    <row r="9" spans="1:8" ht="25.5" customHeight="1">
      <c r="A9" s="81" t="s">
        <v>558</v>
      </c>
      <c r="B9" s="86" t="s">
        <v>722</v>
      </c>
      <c r="C9" s="83">
        <v>1450000</v>
      </c>
      <c r="D9" s="83" t="s">
        <v>265</v>
      </c>
      <c r="E9" s="82" t="s">
        <v>704</v>
      </c>
      <c r="F9" s="87" t="s">
        <v>711</v>
      </c>
      <c r="G9" s="65"/>
      <c r="H9" s="65"/>
    </row>
    <row r="10" spans="1:8" ht="21.75">
      <c r="A10" s="138" t="s">
        <v>559</v>
      </c>
      <c r="B10" s="153" t="s">
        <v>723</v>
      </c>
      <c r="C10" s="154">
        <v>258200</v>
      </c>
      <c r="D10" s="154" t="s">
        <v>265</v>
      </c>
      <c r="E10" s="141" t="s">
        <v>704</v>
      </c>
      <c r="F10" s="142" t="s">
        <v>711</v>
      </c>
      <c r="G10" s="65"/>
      <c r="H10" s="65"/>
    </row>
    <row r="11" spans="1:8" ht="22.5">
      <c r="A11" s="81" t="s">
        <v>570</v>
      </c>
      <c r="B11" s="86" t="s">
        <v>498</v>
      </c>
      <c r="C11" s="83">
        <v>80540</v>
      </c>
      <c r="D11" s="83" t="s">
        <v>681</v>
      </c>
      <c r="E11" s="82" t="s">
        <v>687</v>
      </c>
      <c r="F11" s="87" t="s">
        <v>714</v>
      </c>
      <c r="G11" s="65"/>
      <c r="H11" s="65"/>
    </row>
    <row r="12" spans="1:8" ht="22.5">
      <c r="A12" s="81" t="s">
        <v>571</v>
      </c>
      <c r="B12" s="86" t="s">
        <v>639</v>
      </c>
      <c r="C12" s="83">
        <v>83050</v>
      </c>
      <c r="D12" s="83" t="s">
        <v>682</v>
      </c>
      <c r="E12" s="82" t="s">
        <v>687</v>
      </c>
      <c r="F12" s="87" t="s">
        <v>713</v>
      </c>
      <c r="G12" s="65"/>
      <c r="H12" s="65"/>
    </row>
    <row r="13" spans="1:8" ht="22.5">
      <c r="A13" s="81" t="s">
        <v>572</v>
      </c>
      <c r="B13" s="86" t="s">
        <v>500</v>
      </c>
      <c r="C13" s="83">
        <v>96510</v>
      </c>
      <c r="D13" s="83" t="s">
        <v>683</v>
      </c>
      <c r="E13" s="82" t="s">
        <v>687</v>
      </c>
      <c r="F13" s="87" t="s">
        <v>713</v>
      </c>
      <c r="G13" s="65"/>
      <c r="H13" s="65"/>
    </row>
    <row r="14" spans="1:8" ht="22.5">
      <c r="A14" s="81" t="s">
        <v>40</v>
      </c>
      <c r="B14" s="86" t="s">
        <v>450</v>
      </c>
      <c r="C14" s="83">
        <v>30000</v>
      </c>
      <c r="D14" s="132" t="s">
        <v>493</v>
      </c>
      <c r="E14" s="80" t="s">
        <v>251</v>
      </c>
      <c r="F14" s="85" t="s">
        <v>252</v>
      </c>
      <c r="G14" s="65"/>
      <c r="H14" s="65"/>
    </row>
    <row r="15" spans="1:8" ht="22.5">
      <c r="A15" s="81" t="s">
        <v>41</v>
      </c>
      <c r="B15" s="86" t="s">
        <v>451</v>
      </c>
      <c r="C15" s="83">
        <v>20000</v>
      </c>
      <c r="D15" s="83" t="s">
        <v>493</v>
      </c>
      <c r="E15" s="82" t="s">
        <v>251</v>
      </c>
      <c r="F15" s="87" t="s">
        <v>252</v>
      </c>
      <c r="G15" s="65"/>
      <c r="H15" s="65"/>
    </row>
    <row r="16" spans="1:8" ht="22.5">
      <c r="A16" s="81" t="s">
        <v>59</v>
      </c>
      <c r="B16" s="86" t="s">
        <v>220</v>
      </c>
      <c r="C16" s="83">
        <v>300000</v>
      </c>
      <c r="D16" s="83" t="s">
        <v>221</v>
      </c>
      <c r="E16" s="82" t="s">
        <v>251</v>
      </c>
      <c r="F16" s="87" t="s">
        <v>252</v>
      </c>
      <c r="G16" s="65"/>
      <c r="H16" s="65"/>
    </row>
    <row r="17" spans="1:8" ht="22.5">
      <c r="A17" s="81" t="s">
        <v>77</v>
      </c>
      <c r="B17" s="86" t="s">
        <v>452</v>
      </c>
      <c r="C17" s="83">
        <v>90000</v>
      </c>
      <c r="D17" s="83" t="s">
        <v>493</v>
      </c>
      <c r="E17" s="82" t="s">
        <v>251</v>
      </c>
      <c r="F17" s="87" t="s">
        <v>252</v>
      </c>
      <c r="G17" s="65"/>
      <c r="H17" s="65"/>
    </row>
    <row r="18" spans="1:8" ht="33.75">
      <c r="A18" s="81" t="s">
        <v>78</v>
      </c>
      <c r="B18" s="88" t="s">
        <v>724</v>
      </c>
      <c r="C18" s="83">
        <v>60000</v>
      </c>
      <c r="D18" s="83" t="s">
        <v>493</v>
      </c>
      <c r="E18" s="82" t="s">
        <v>251</v>
      </c>
      <c r="F18" s="87" t="s">
        <v>252</v>
      </c>
      <c r="G18" s="65"/>
      <c r="H18" s="65"/>
    </row>
    <row r="19" spans="1:8" ht="22.5">
      <c r="A19" s="81" t="s">
        <v>102</v>
      </c>
      <c r="B19" s="88" t="s">
        <v>453</v>
      </c>
      <c r="C19" s="83">
        <v>60000</v>
      </c>
      <c r="D19" s="83" t="s">
        <v>493</v>
      </c>
      <c r="E19" s="82" t="s">
        <v>251</v>
      </c>
      <c r="F19" s="87" t="s">
        <v>252</v>
      </c>
      <c r="G19" s="65"/>
      <c r="H19" s="65"/>
    </row>
    <row r="20" spans="1:8">
      <c r="A20" s="138" t="s">
        <v>103</v>
      </c>
      <c r="B20" s="205"/>
      <c r="C20" s="206"/>
      <c r="D20" s="132"/>
      <c r="E20" s="80"/>
      <c r="F20" s="85"/>
      <c r="G20" s="65"/>
      <c r="H20" s="65"/>
    </row>
    <row r="21" spans="1:8" ht="31.5">
      <c r="A21" s="138" t="s">
        <v>118</v>
      </c>
      <c r="B21" s="153" t="s">
        <v>828</v>
      </c>
      <c r="C21" s="154">
        <v>295000</v>
      </c>
      <c r="D21" s="83">
        <v>3</v>
      </c>
      <c r="E21" s="82" t="s">
        <v>251</v>
      </c>
      <c r="F21" s="87" t="s">
        <v>252</v>
      </c>
      <c r="G21" s="65"/>
      <c r="H21" s="65"/>
    </row>
    <row r="22" spans="1:8" ht="33.75">
      <c r="A22" s="81" t="s">
        <v>119</v>
      </c>
      <c r="B22" s="86" t="s">
        <v>185</v>
      </c>
      <c r="C22" s="83">
        <v>0</v>
      </c>
      <c r="D22" s="83" t="s">
        <v>493</v>
      </c>
      <c r="E22" s="82" t="s">
        <v>251</v>
      </c>
      <c r="F22" s="87" t="s">
        <v>252</v>
      </c>
      <c r="G22" s="65"/>
      <c r="H22" s="65"/>
    </row>
    <row r="23" spans="1:8" ht="45">
      <c r="A23" s="81" t="s">
        <v>164</v>
      </c>
      <c r="B23" s="86" t="s">
        <v>186</v>
      </c>
      <c r="C23" s="83">
        <v>90000</v>
      </c>
      <c r="D23" s="83" t="s">
        <v>493</v>
      </c>
      <c r="E23" s="82" t="s">
        <v>251</v>
      </c>
      <c r="F23" s="87" t="s">
        <v>252</v>
      </c>
      <c r="G23" s="65"/>
      <c r="H23" s="65"/>
    </row>
    <row r="24" spans="1:8" ht="33.75">
      <c r="A24" s="81" t="s">
        <v>166</v>
      </c>
      <c r="B24" s="86" t="s">
        <v>187</v>
      </c>
      <c r="C24" s="83">
        <v>80000</v>
      </c>
      <c r="D24" s="83" t="s">
        <v>493</v>
      </c>
      <c r="E24" s="82" t="s">
        <v>253</v>
      </c>
      <c r="F24" s="87" t="s">
        <v>254</v>
      </c>
      <c r="G24" s="65"/>
      <c r="H24" s="65"/>
    </row>
    <row r="25" spans="1:8" ht="33.75">
      <c r="A25" s="81" t="s">
        <v>168</v>
      </c>
      <c r="B25" s="86" t="s">
        <v>188</v>
      </c>
      <c r="C25" s="83">
        <v>45000</v>
      </c>
      <c r="D25" s="83" t="s">
        <v>493</v>
      </c>
      <c r="E25" s="82" t="s">
        <v>253</v>
      </c>
      <c r="F25" s="87" t="s">
        <v>254</v>
      </c>
      <c r="G25" s="65"/>
      <c r="H25" s="65"/>
    </row>
    <row r="26" spans="1:8" ht="33.75">
      <c r="A26" s="81" t="s">
        <v>170</v>
      </c>
      <c r="B26" s="86" t="s">
        <v>189</v>
      </c>
      <c r="C26" s="83">
        <v>45000</v>
      </c>
      <c r="D26" s="83" t="s">
        <v>493</v>
      </c>
      <c r="E26" s="82" t="s">
        <v>253</v>
      </c>
      <c r="F26" s="87" t="s">
        <v>254</v>
      </c>
      <c r="G26" s="65"/>
      <c r="H26" s="65"/>
    </row>
    <row r="27" spans="1:8" ht="33.75">
      <c r="A27" s="81" t="s">
        <v>172</v>
      </c>
      <c r="B27" s="86" t="s">
        <v>190</v>
      </c>
      <c r="C27" s="83">
        <v>60000</v>
      </c>
      <c r="D27" s="83" t="s">
        <v>493</v>
      </c>
      <c r="E27" s="82" t="s">
        <v>253</v>
      </c>
      <c r="F27" s="87" t="s">
        <v>254</v>
      </c>
      <c r="G27" s="65"/>
      <c r="H27" s="65"/>
    </row>
    <row r="28" spans="1:8" ht="33.75">
      <c r="A28" s="81" t="s">
        <v>174</v>
      </c>
      <c r="B28" s="86" t="s">
        <v>191</v>
      </c>
      <c r="C28" s="83">
        <v>40000</v>
      </c>
      <c r="D28" s="83" t="s">
        <v>493</v>
      </c>
      <c r="E28" s="82" t="s">
        <v>253</v>
      </c>
      <c r="F28" s="87" t="s">
        <v>254</v>
      </c>
      <c r="G28" s="65"/>
      <c r="H28" s="65"/>
    </row>
    <row r="29" spans="1:8" ht="27" customHeight="1">
      <c r="A29" s="124" t="s">
        <v>782</v>
      </c>
      <c r="B29" s="86" t="s">
        <v>783</v>
      </c>
      <c r="C29" s="83">
        <v>70000</v>
      </c>
      <c r="D29" s="132" t="s">
        <v>493</v>
      </c>
      <c r="E29" s="80" t="s">
        <v>252</v>
      </c>
      <c r="F29" s="85" t="s">
        <v>794</v>
      </c>
      <c r="G29" s="65"/>
      <c r="H29" s="65"/>
    </row>
    <row r="30" spans="1:8" ht="22.5" customHeight="1">
      <c r="A30" s="124" t="s">
        <v>789</v>
      </c>
      <c r="B30" s="88" t="s">
        <v>790</v>
      </c>
      <c r="C30" s="83">
        <v>1300000</v>
      </c>
      <c r="D30" s="132" t="s">
        <v>791</v>
      </c>
      <c r="E30" s="80" t="s">
        <v>792</v>
      </c>
      <c r="F30" s="80" t="s">
        <v>793</v>
      </c>
      <c r="G30" s="65"/>
      <c r="H30" s="65"/>
    </row>
    <row r="31" spans="1:8">
      <c r="A31" s="265" t="s">
        <v>621</v>
      </c>
      <c r="B31" s="266"/>
      <c r="C31" s="165">
        <f>SUM(C8:C30)</f>
        <v>4693300</v>
      </c>
      <c r="D31" s="166"/>
      <c r="E31" s="167"/>
      <c r="F31" s="168"/>
      <c r="G31" s="65"/>
      <c r="H31" s="65"/>
    </row>
    <row r="32" spans="1:8" ht="13.5" customHeight="1">
      <c r="A32" s="254" t="s">
        <v>560</v>
      </c>
      <c r="B32" s="255"/>
      <c r="C32" s="255"/>
      <c r="D32" s="255"/>
      <c r="E32" s="255"/>
      <c r="F32" s="256"/>
      <c r="G32" s="65"/>
      <c r="H32" s="65"/>
    </row>
    <row r="33" spans="1:8" ht="22.5">
      <c r="A33" s="81" t="s">
        <v>561</v>
      </c>
      <c r="B33" s="90" t="s">
        <v>537</v>
      </c>
      <c r="C33" s="91">
        <v>81000</v>
      </c>
      <c r="D33" s="92" t="s">
        <v>2</v>
      </c>
      <c r="E33" s="89"/>
      <c r="F33" s="87" t="s">
        <v>255</v>
      </c>
      <c r="G33" s="65"/>
      <c r="H33" s="65"/>
    </row>
    <row r="34" spans="1:8" ht="22.5">
      <c r="A34" s="81" t="s">
        <v>562</v>
      </c>
      <c r="B34" s="90" t="s">
        <v>538</v>
      </c>
      <c r="C34" s="91">
        <v>70000</v>
      </c>
      <c r="D34" s="92" t="s">
        <v>3</v>
      </c>
      <c r="E34" s="89"/>
      <c r="F34" s="87" t="s">
        <v>255</v>
      </c>
      <c r="G34" s="65"/>
      <c r="H34" s="65"/>
    </row>
    <row r="35" spans="1:8" ht="22.5">
      <c r="A35" s="136" t="s">
        <v>563</v>
      </c>
      <c r="B35" s="157" t="s">
        <v>804</v>
      </c>
      <c r="C35" s="139">
        <v>100000</v>
      </c>
      <c r="D35" s="151" t="s">
        <v>805</v>
      </c>
      <c r="E35" s="89" t="s">
        <v>785</v>
      </c>
      <c r="F35" s="87" t="s">
        <v>806</v>
      </c>
      <c r="G35" s="65"/>
      <c r="H35" s="65"/>
    </row>
    <row r="36" spans="1:8" ht="22.5">
      <c r="A36" s="81" t="s">
        <v>564</v>
      </c>
      <c r="B36" s="93" t="s">
        <v>641</v>
      </c>
      <c r="C36" s="94">
        <v>80000</v>
      </c>
      <c r="D36" s="84" t="s">
        <v>494</v>
      </c>
      <c r="E36" s="82" t="s">
        <v>704</v>
      </c>
      <c r="F36" s="87" t="s">
        <v>711</v>
      </c>
      <c r="G36" s="65"/>
      <c r="H36" s="65"/>
    </row>
    <row r="37" spans="1:8" ht="22.15" customHeight="1">
      <c r="A37" s="81" t="s">
        <v>565</v>
      </c>
      <c r="B37" s="88" t="s">
        <v>642</v>
      </c>
      <c r="C37" s="95">
        <v>244200</v>
      </c>
      <c r="D37" s="84" t="s">
        <v>20</v>
      </c>
      <c r="E37" s="82" t="s">
        <v>704</v>
      </c>
      <c r="F37" s="87" t="s">
        <v>711</v>
      </c>
      <c r="G37" s="65"/>
      <c r="H37" s="65"/>
    </row>
    <row r="38" spans="1:8" ht="22.5">
      <c r="A38" s="81" t="s">
        <v>256</v>
      </c>
      <c r="B38" s="88" t="s">
        <v>4</v>
      </c>
      <c r="C38" s="95">
        <v>48800</v>
      </c>
      <c r="D38" s="84" t="s">
        <v>219</v>
      </c>
      <c r="E38" s="82" t="s">
        <v>549</v>
      </c>
      <c r="F38" s="87" t="s">
        <v>550</v>
      </c>
      <c r="G38" s="65"/>
      <c r="H38" s="65"/>
    </row>
    <row r="39" spans="1:8" ht="23.25" customHeight="1">
      <c r="A39" s="81" t="s">
        <v>257</v>
      </c>
      <c r="B39" s="88" t="s">
        <v>521</v>
      </c>
      <c r="C39" s="94">
        <v>48000</v>
      </c>
      <c r="D39" s="84" t="s">
        <v>5</v>
      </c>
      <c r="E39" s="82" t="s">
        <v>549</v>
      </c>
      <c r="F39" s="87" t="s">
        <v>550</v>
      </c>
      <c r="G39" s="65"/>
      <c r="H39" s="65"/>
    </row>
    <row r="40" spans="1:8" ht="22.5">
      <c r="A40" s="81" t="s">
        <v>566</v>
      </c>
      <c r="B40" s="88" t="s">
        <v>522</v>
      </c>
      <c r="C40" s="94">
        <v>47000</v>
      </c>
      <c r="D40" s="84" t="s">
        <v>5</v>
      </c>
      <c r="E40" s="82" t="s">
        <v>549</v>
      </c>
      <c r="F40" s="87" t="s">
        <v>550</v>
      </c>
      <c r="G40" s="65"/>
      <c r="H40" s="65"/>
    </row>
    <row r="41" spans="1:8" ht="21.6" customHeight="1">
      <c r="A41" s="81" t="s">
        <v>258</v>
      </c>
      <c r="B41" s="88" t="s">
        <v>643</v>
      </c>
      <c r="C41" s="94">
        <v>111000</v>
      </c>
      <c r="D41" s="84" t="s">
        <v>534</v>
      </c>
      <c r="E41" s="82" t="s">
        <v>704</v>
      </c>
      <c r="F41" s="87" t="s">
        <v>711</v>
      </c>
      <c r="G41" s="65"/>
      <c r="H41" s="65"/>
    </row>
    <row r="42" spans="1:8" ht="22.5">
      <c r="A42" s="81" t="s">
        <v>567</v>
      </c>
      <c r="B42" s="88" t="s">
        <v>417</v>
      </c>
      <c r="C42" s="95">
        <v>199900</v>
      </c>
      <c r="D42" s="84" t="s">
        <v>223</v>
      </c>
      <c r="E42" s="82" t="s">
        <v>704</v>
      </c>
      <c r="F42" s="87" t="s">
        <v>711</v>
      </c>
      <c r="G42" s="65"/>
      <c r="H42" s="65"/>
    </row>
    <row r="43" spans="1:8" ht="22.5">
      <c r="A43" s="81" t="s">
        <v>568</v>
      </c>
      <c r="B43" s="88" t="s">
        <v>416</v>
      </c>
      <c r="C43" s="95">
        <v>110000</v>
      </c>
      <c r="D43" s="84" t="s">
        <v>224</v>
      </c>
      <c r="E43" s="82" t="s">
        <v>704</v>
      </c>
      <c r="F43" s="87" t="s">
        <v>711</v>
      </c>
      <c r="G43" s="65"/>
      <c r="H43" s="65"/>
    </row>
    <row r="44" spans="1:8" ht="22.5">
      <c r="A44" s="81" t="s">
        <v>569</v>
      </c>
      <c r="B44" s="88" t="s">
        <v>415</v>
      </c>
      <c r="C44" s="95">
        <v>249000</v>
      </c>
      <c r="D44" s="84" t="s">
        <v>223</v>
      </c>
      <c r="E44" s="82" t="s">
        <v>704</v>
      </c>
      <c r="F44" s="87" t="s">
        <v>711</v>
      </c>
      <c r="G44" s="65"/>
      <c r="H44" s="65"/>
    </row>
    <row r="45" spans="1:8" ht="22.5">
      <c r="A45" s="81" t="s">
        <v>35</v>
      </c>
      <c r="B45" s="88" t="s">
        <v>414</v>
      </c>
      <c r="C45" s="95">
        <v>249000</v>
      </c>
      <c r="D45" s="84" t="s">
        <v>223</v>
      </c>
      <c r="E45" s="82" t="s">
        <v>704</v>
      </c>
      <c r="F45" s="87" t="s">
        <v>711</v>
      </c>
      <c r="G45" s="65"/>
      <c r="H45" s="65"/>
    </row>
    <row r="46" spans="1:8" ht="22.5">
      <c r="A46" s="81" t="s">
        <v>36</v>
      </c>
      <c r="B46" s="88" t="s">
        <v>413</v>
      </c>
      <c r="C46" s="95">
        <v>111000</v>
      </c>
      <c r="D46" s="84" t="s">
        <v>534</v>
      </c>
      <c r="E46" s="82" t="s">
        <v>704</v>
      </c>
      <c r="F46" s="87" t="s">
        <v>711</v>
      </c>
      <c r="G46" s="65"/>
      <c r="H46" s="65"/>
    </row>
    <row r="47" spans="1:8" ht="22.5">
      <c r="A47" s="81" t="s">
        <v>37</v>
      </c>
      <c r="B47" s="88" t="s">
        <v>454</v>
      </c>
      <c r="C47" s="94">
        <v>150000</v>
      </c>
      <c r="D47" s="84" t="s">
        <v>66</v>
      </c>
      <c r="E47" s="82" t="s">
        <v>704</v>
      </c>
      <c r="F47" s="87" t="s">
        <v>711</v>
      </c>
      <c r="G47" s="65"/>
      <c r="H47" s="65"/>
    </row>
    <row r="48" spans="1:8" ht="23.25" customHeight="1">
      <c r="A48" s="81" t="s">
        <v>38</v>
      </c>
      <c r="B48" s="88" t="s">
        <v>412</v>
      </c>
      <c r="C48" s="94">
        <v>190000</v>
      </c>
      <c r="D48" s="84" t="s">
        <v>530</v>
      </c>
      <c r="E48" s="82" t="s">
        <v>704</v>
      </c>
      <c r="F48" s="87" t="s">
        <v>711</v>
      </c>
      <c r="G48" s="65"/>
      <c r="H48" s="65"/>
    </row>
    <row r="49" spans="1:8" ht="23.25" customHeight="1">
      <c r="A49" s="81" t="s">
        <v>39</v>
      </c>
      <c r="B49" s="88" t="s">
        <v>411</v>
      </c>
      <c r="C49" s="94">
        <v>190000</v>
      </c>
      <c r="D49" s="84" t="s">
        <v>530</v>
      </c>
      <c r="E49" s="82" t="s">
        <v>704</v>
      </c>
      <c r="F49" s="87" t="s">
        <v>711</v>
      </c>
      <c r="G49" s="65"/>
      <c r="H49" s="65"/>
    </row>
    <row r="50" spans="1:8" ht="23.25" customHeight="1">
      <c r="A50" s="81" t="s">
        <v>51</v>
      </c>
      <c r="B50" s="88" t="s">
        <v>410</v>
      </c>
      <c r="C50" s="94">
        <v>130000</v>
      </c>
      <c r="D50" s="84" t="s">
        <v>142</v>
      </c>
      <c r="E50" s="82" t="s">
        <v>704</v>
      </c>
      <c r="F50" s="87" t="s">
        <v>711</v>
      </c>
      <c r="G50" s="65"/>
      <c r="H50" s="65"/>
    </row>
    <row r="51" spans="1:8" ht="23.25" customHeight="1">
      <c r="A51" s="81" t="s">
        <v>67</v>
      </c>
      <c r="B51" s="88" t="s">
        <v>409</v>
      </c>
      <c r="C51" s="94">
        <v>180000</v>
      </c>
      <c r="D51" s="84" t="s">
        <v>753</v>
      </c>
      <c r="E51" s="82" t="s">
        <v>704</v>
      </c>
      <c r="F51" s="87" t="s">
        <v>711</v>
      </c>
      <c r="G51" s="65"/>
      <c r="H51" s="65"/>
    </row>
    <row r="52" spans="1:8" ht="23.25" customHeight="1">
      <c r="A52" s="81" t="s">
        <v>68</v>
      </c>
      <c r="B52" s="88" t="s">
        <v>408</v>
      </c>
      <c r="C52" s="94">
        <v>120000</v>
      </c>
      <c r="D52" s="84" t="s">
        <v>225</v>
      </c>
      <c r="E52" s="82" t="s">
        <v>704</v>
      </c>
      <c r="F52" s="87" t="s">
        <v>711</v>
      </c>
      <c r="G52" s="66"/>
      <c r="H52" s="65"/>
    </row>
    <row r="53" spans="1:8" ht="23.25" customHeight="1">
      <c r="A53" s="81" t="s">
        <v>69</v>
      </c>
      <c r="B53" s="88" t="s">
        <v>407</v>
      </c>
      <c r="C53" s="94">
        <v>120000</v>
      </c>
      <c r="D53" s="84" t="s">
        <v>225</v>
      </c>
      <c r="E53" s="82" t="s">
        <v>704</v>
      </c>
      <c r="F53" s="87" t="s">
        <v>711</v>
      </c>
      <c r="G53" s="67"/>
      <c r="H53" s="65"/>
    </row>
    <row r="54" spans="1:8" ht="23.25" customHeight="1">
      <c r="A54" s="81" t="s">
        <v>87</v>
      </c>
      <c r="B54" s="88" t="s">
        <v>406</v>
      </c>
      <c r="C54" s="94">
        <v>70000</v>
      </c>
      <c r="D54" s="84" t="s">
        <v>226</v>
      </c>
      <c r="E54" s="82" t="s">
        <v>704</v>
      </c>
      <c r="F54" s="87" t="s">
        <v>711</v>
      </c>
      <c r="G54" s="67"/>
      <c r="H54" s="65"/>
    </row>
    <row r="55" spans="1:8" ht="23.25" customHeight="1">
      <c r="A55" s="81" t="s">
        <v>88</v>
      </c>
      <c r="B55" s="88" t="s">
        <v>405</v>
      </c>
      <c r="C55" s="94">
        <v>120000</v>
      </c>
      <c r="D55" s="84" t="s">
        <v>225</v>
      </c>
      <c r="E55" s="82" t="s">
        <v>704</v>
      </c>
      <c r="F55" s="87" t="s">
        <v>711</v>
      </c>
      <c r="G55" s="67"/>
      <c r="H55" s="65"/>
    </row>
    <row r="56" spans="1:8" ht="23.25" customHeight="1">
      <c r="A56" s="138" t="s">
        <v>89</v>
      </c>
      <c r="B56" s="204" t="s">
        <v>404</v>
      </c>
      <c r="C56" s="144">
        <v>169600</v>
      </c>
      <c r="D56" s="84" t="s">
        <v>706</v>
      </c>
      <c r="E56" s="82" t="s">
        <v>253</v>
      </c>
      <c r="F56" s="87" t="s">
        <v>261</v>
      </c>
      <c r="G56" s="67"/>
      <c r="H56" s="65"/>
    </row>
    <row r="57" spans="1:8" ht="22.5">
      <c r="A57" s="81" t="s">
        <v>90</v>
      </c>
      <c r="B57" s="88" t="s">
        <v>773</v>
      </c>
      <c r="C57" s="94">
        <v>50000</v>
      </c>
      <c r="D57" s="84" t="s">
        <v>227</v>
      </c>
      <c r="E57" s="82" t="s">
        <v>704</v>
      </c>
      <c r="F57" s="87" t="s">
        <v>711</v>
      </c>
      <c r="G57" s="67"/>
      <c r="H57" s="65"/>
    </row>
    <row r="58" spans="1:8" ht="22.5">
      <c r="A58" s="81" t="s">
        <v>91</v>
      </c>
      <c r="B58" s="88" t="s">
        <v>403</v>
      </c>
      <c r="C58" s="94">
        <v>40000</v>
      </c>
      <c r="D58" s="84" t="s">
        <v>228</v>
      </c>
      <c r="E58" s="82" t="s">
        <v>704</v>
      </c>
      <c r="F58" s="87" t="s">
        <v>711</v>
      </c>
      <c r="G58" s="67"/>
      <c r="H58" s="65"/>
    </row>
    <row r="59" spans="1:8" ht="23.25" customHeight="1">
      <c r="A59" s="81" t="s">
        <v>92</v>
      </c>
      <c r="B59" s="88" t="s">
        <v>402</v>
      </c>
      <c r="C59" s="94">
        <v>199900</v>
      </c>
      <c r="D59" s="84" t="s">
        <v>228</v>
      </c>
      <c r="E59" s="82" t="s">
        <v>704</v>
      </c>
      <c r="F59" s="87" t="s">
        <v>711</v>
      </c>
      <c r="G59" s="68"/>
      <c r="H59" s="65"/>
    </row>
    <row r="60" spans="1:8" ht="23.25" customHeight="1">
      <c r="A60" s="81" t="s">
        <v>106</v>
      </c>
      <c r="B60" s="88" t="s">
        <v>401</v>
      </c>
      <c r="C60" s="94">
        <v>150000</v>
      </c>
      <c r="D60" s="84" t="s">
        <v>229</v>
      </c>
      <c r="E60" s="82" t="s">
        <v>704</v>
      </c>
      <c r="F60" s="87" t="s">
        <v>711</v>
      </c>
      <c r="G60" s="65"/>
      <c r="H60" s="65"/>
    </row>
    <row r="61" spans="1:8" ht="23.25" customHeight="1">
      <c r="A61" s="81" t="s">
        <v>107</v>
      </c>
      <c r="B61" s="88" t="s">
        <v>400</v>
      </c>
      <c r="C61" s="94">
        <v>150000</v>
      </c>
      <c r="D61" s="84" t="s">
        <v>229</v>
      </c>
      <c r="E61" s="82" t="s">
        <v>704</v>
      </c>
      <c r="F61" s="87" t="s">
        <v>711</v>
      </c>
      <c r="G61" s="65"/>
      <c r="H61" s="65"/>
    </row>
    <row r="62" spans="1:8" ht="23.25" customHeight="1">
      <c r="A62" s="81" t="s">
        <v>108</v>
      </c>
      <c r="B62" s="88" t="s">
        <v>399</v>
      </c>
      <c r="C62" s="94">
        <v>122000</v>
      </c>
      <c r="D62" s="84" t="s">
        <v>230</v>
      </c>
      <c r="E62" s="82" t="s">
        <v>704</v>
      </c>
      <c r="F62" s="87" t="s">
        <v>711</v>
      </c>
      <c r="G62" s="65"/>
      <c r="H62" s="65"/>
    </row>
    <row r="63" spans="1:8" ht="23.25" customHeight="1">
      <c r="A63" s="81" t="s">
        <v>126</v>
      </c>
      <c r="B63" s="88" t="s">
        <v>398</v>
      </c>
      <c r="C63" s="94">
        <v>199900</v>
      </c>
      <c r="D63" s="84" t="s">
        <v>231</v>
      </c>
      <c r="E63" s="82" t="s">
        <v>704</v>
      </c>
      <c r="F63" s="87" t="s">
        <v>711</v>
      </c>
      <c r="G63" s="65"/>
      <c r="H63" s="65"/>
    </row>
    <row r="64" spans="1:8" ht="23.25" customHeight="1">
      <c r="A64" s="81" t="s">
        <v>127</v>
      </c>
      <c r="B64" s="88" t="s">
        <v>786</v>
      </c>
      <c r="C64" s="94">
        <v>100000</v>
      </c>
      <c r="D64" s="84" t="s">
        <v>524</v>
      </c>
      <c r="E64" s="82" t="s">
        <v>704</v>
      </c>
      <c r="F64" s="87" t="s">
        <v>711</v>
      </c>
      <c r="G64" s="65"/>
      <c r="H64" s="65"/>
    </row>
    <row r="65" spans="1:8" ht="23.25" customHeight="1">
      <c r="A65" s="81" t="s">
        <v>131</v>
      </c>
      <c r="B65" s="86" t="s">
        <v>780</v>
      </c>
      <c r="C65" s="95">
        <v>60000</v>
      </c>
      <c r="D65" s="84" t="s">
        <v>227</v>
      </c>
      <c r="E65" s="82" t="s">
        <v>704</v>
      </c>
      <c r="F65" s="87" t="s">
        <v>711</v>
      </c>
      <c r="G65" s="65"/>
      <c r="H65" s="65"/>
    </row>
    <row r="66" spans="1:8" ht="21.6" customHeight="1">
      <c r="A66" s="81" t="s">
        <v>777</v>
      </c>
      <c r="B66" s="97" t="s">
        <v>455</v>
      </c>
      <c r="C66" s="94">
        <v>119100</v>
      </c>
      <c r="D66" s="84" t="s">
        <v>433</v>
      </c>
      <c r="E66" s="82" t="s">
        <v>704</v>
      </c>
      <c r="F66" s="87" t="s">
        <v>711</v>
      </c>
      <c r="G66" s="65"/>
      <c r="H66" s="65"/>
    </row>
    <row r="67" spans="1:8" ht="27.75" customHeight="1">
      <c r="A67" s="81" t="s">
        <v>778</v>
      </c>
      <c r="B67" s="86" t="s">
        <v>774</v>
      </c>
      <c r="C67" s="95">
        <v>59000</v>
      </c>
      <c r="D67" s="84" t="s">
        <v>462</v>
      </c>
      <c r="E67" s="82" t="s">
        <v>704</v>
      </c>
      <c r="F67" s="87" t="s">
        <v>711</v>
      </c>
      <c r="G67" s="65"/>
      <c r="H67" s="65"/>
    </row>
    <row r="68" spans="1:8" ht="27.75" customHeight="1">
      <c r="A68" s="124" t="s">
        <v>779</v>
      </c>
      <c r="B68" s="88" t="s">
        <v>715</v>
      </c>
      <c r="C68" s="95">
        <v>47000</v>
      </c>
      <c r="D68" s="84" t="s">
        <v>716</v>
      </c>
      <c r="E68" s="82" t="s">
        <v>687</v>
      </c>
      <c r="F68" s="87" t="s">
        <v>633</v>
      </c>
      <c r="G68" s="65"/>
      <c r="H68" s="65"/>
    </row>
    <row r="69" spans="1:8" ht="21" customHeight="1">
      <c r="A69" s="124" t="s">
        <v>749</v>
      </c>
      <c r="B69" s="88" t="s">
        <v>750</v>
      </c>
      <c r="C69" s="95">
        <v>120000</v>
      </c>
      <c r="D69" s="96" t="s">
        <v>155</v>
      </c>
      <c r="E69" s="80" t="s">
        <v>751</v>
      </c>
      <c r="F69" s="85" t="s">
        <v>719</v>
      </c>
      <c r="G69" s="65"/>
      <c r="H69" s="65"/>
    </row>
    <row r="70" spans="1:8">
      <c r="A70" s="237" t="s">
        <v>622</v>
      </c>
      <c r="B70" s="238"/>
      <c r="C70" s="180">
        <f>SUM(C33:C69)</f>
        <v>4605400</v>
      </c>
      <c r="D70" s="178"/>
      <c r="E70" s="167"/>
      <c r="F70" s="168"/>
      <c r="G70" s="65"/>
      <c r="H70" s="65"/>
    </row>
    <row r="71" spans="1:8">
      <c r="A71" s="254" t="s">
        <v>574</v>
      </c>
      <c r="B71" s="255"/>
      <c r="C71" s="255"/>
      <c r="D71" s="255"/>
      <c r="E71" s="255"/>
      <c r="F71" s="256"/>
      <c r="G71" s="65"/>
      <c r="H71" s="65"/>
    </row>
    <row r="72" spans="1:8" ht="22.5">
      <c r="A72" s="81" t="s">
        <v>575</v>
      </c>
      <c r="B72" s="99" t="s">
        <v>735</v>
      </c>
      <c r="C72" s="95">
        <v>126100</v>
      </c>
      <c r="D72" s="100" t="s">
        <v>232</v>
      </c>
      <c r="E72" s="82" t="s">
        <v>549</v>
      </c>
      <c r="F72" s="87" t="s">
        <v>431</v>
      </c>
      <c r="G72" s="65"/>
      <c r="H72" s="65"/>
    </row>
    <row r="73" spans="1:8" ht="22.5">
      <c r="A73" s="81" t="s">
        <v>25</v>
      </c>
      <c r="B73" s="99" t="s">
        <v>734</v>
      </c>
      <c r="C73" s="95">
        <v>5150</v>
      </c>
      <c r="D73" s="100" t="s">
        <v>232</v>
      </c>
      <c r="E73" s="82" t="s">
        <v>194</v>
      </c>
      <c r="F73" s="87" t="s">
        <v>194</v>
      </c>
      <c r="G73" s="65"/>
      <c r="H73" s="65"/>
    </row>
    <row r="74" spans="1:8" ht="22.5">
      <c r="A74" s="81" t="s">
        <v>305</v>
      </c>
      <c r="B74" s="99" t="s">
        <v>736</v>
      </c>
      <c r="C74" s="94">
        <v>600000</v>
      </c>
      <c r="D74" s="100" t="s">
        <v>232</v>
      </c>
      <c r="E74" s="82" t="s">
        <v>253</v>
      </c>
      <c r="F74" s="87" t="s">
        <v>429</v>
      </c>
      <c r="G74" s="65"/>
      <c r="H74" s="65"/>
    </row>
    <row r="75" spans="1:8" ht="22.5">
      <c r="A75" s="81" t="s">
        <v>306</v>
      </c>
      <c r="B75" s="99" t="s">
        <v>397</v>
      </c>
      <c r="C75" s="94">
        <v>27300</v>
      </c>
      <c r="D75" s="100" t="s">
        <v>232</v>
      </c>
      <c r="E75" s="82" t="s">
        <v>253</v>
      </c>
      <c r="F75" s="87" t="s">
        <v>429</v>
      </c>
      <c r="G75" s="65"/>
      <c r="H75" s="65"/>
    </row>
    <row r="76" spans="1:8" ht="22.5">
      <c r="A76" s="81" t="s">
        <v>307</v>
      </c>
      <c r="B76" s="99" t="s">
        <v>740</v>
      </c>
      <c r="C76" s="94">
        <v>49550</v>
      </c>
      <c r="D76" s="100" t="s">
        <v>232</v>
      </c>
      <c r="E76" s="82" t="s">
        <v>633</v>
      </c>
      <c r="F76" s="87" t="s">
        <v>741</v>
      </c>
      <c r="G76" s="65"/>
      <c r="H76" s="65"/>
    </row>
    <row r="77" spans="1:8">
      <c r="A77" s="81" t="s">
        <v>308</v>
      </c>
      <c r="B77" s="99"/>
      <c r="C77" s="94"/>
      <c r="D77" s="100"/>
      <c r="E77" s="82"/>
      <c r="F77" s="87"/>
      <c r="G77" s="65"/>
      <c r="H77" s="65"/>
    </row>
    <row r="78" spans="1:8" ht="22.5">
      <c r="A78" s="81" t="s">
        <v>309</v>
      </c>
      <c r="B78" s="99" t="s">
        <v>396</v>
      </c>
      <c r="C78" s="94">
        <v>41000</v>
      </c>
      <c r="D78" s="100" t="s">
        <v>232</v>
      </c>
      <c r="E78" s="82" t="s">
        <v>253</v>
      </c>
      <c r="F78" s="87" t="s">
        <v>429</v>
      </c>
      <c r="G78" s="65"/>
      <c r="H78" s="65"/>
    </row>
    <row r="79" spans="1:8" ht="22.5">
      <c r="A79" s="81" t="s">
        <v>310</v>
      </c>
      <c r="B79" s="99" t="s">
        <v>738</v>
      </c>
      <c r="C79" s="94">
        <v>51000</v>
      </c>
      <c r="D79" s="100" t="s">
        <v>232</v>
      </c>
      <c r="E79" s="82" t="s">
        <v>253</v>
      </c>
      <c r="F79" s="87" t="s">
        <v>429</v>
      </c>
      <c r="G79" s="65"/>
      <c r="H79" s="65"/>
    </row>
    <row r="80" spans="1:8" ht="22.5">
      <c r="A80" s="81" t="s">
        <v>311</v>
      </c>
      <c r="B80" s="99" t="s">
        <v>739</v>
      </c>
      <c r="C80" s="94">
        <v>59000</v>
      </c>
      <c r="D80" s="100" t="s">
        <v>232</v>
      </c>
      <c r="E80" s="82" t="s">
        <v>253</v>
      </c>
      <c r="F80" s="87" t="s">
        <v>429</v>
      </c>
      <c r="G80" s="65"/>
      <c r="H80" s="65"/>
    </row>
    <row r="81" spans="1:8" ht="22.5">
      <c r="A81" s="81" t="s">
        <v>312</v>
      </c>
      <c r="B81" s="99" t="s">
        <v>287</v>
      </c>
      <c r="C81" s="94">
        <v>22800</v>
      </c>
      <c r="D81" s="100" t="s">
        <v>232</v>
      </c>
      <c r="E81" s="82" t="s">
        <v>253</v>
      </c>
      <c r="F81" s="87" t="s">
        <v>429</v>
      </c>
      <c r="G81" s="65"/>
      <c r="H81" s="65"/>
    </row>
    <row r="82" spans="1:8" ht="22.5">
      <c r="A82" s="81" t="s">
        <v>313</v>
      </c>
      <c r="B82" s="99" t="s">
        <v>288</v>
      </c>
      <c r="C82" s="94">
        <v>39000</v>
      </c>
      <c r="D82" s="100" t="s">
        <v>232</v>
      </c>
      <c r="E82" s="82" t="s">
        <v>253</v>
      </c>
      <c r="F82" s="87" t="s">
        <v>429</v>
      </c>
      <c r="G82" s="65"/>
      <c r="H82" s="65"/>
    </row>
    <row r="83" spans="1:8" ht="22.5">
      <c r="A83" s="81" t="s">
        <v>314</v>
      </c>
      <c r="B83" s="99" t="s">
        <v>289</v>
      </c>
      <c r="C83" s="94">
        <v>27800</v>
      </c>
      <c r="D83" s="100" t="s">
        <v>232</v>
      </c>
      <c r="E83" s="82" t="s">
        <v>253</v>
      </c>
      <c r="F83" s="87" t="s">
        <v>429</v>
      </c>
      <c r="G83" s="65"/>
      <c r="H83" s="65"/>
    </row>
    <row r="84" spans="1:8" ht="22.5">
      <c r="A84" s="81" t="s">
        <v>315</v>
      </c>
      <c r="B84" s="99" t="s">
        <v>290</v>
      </c>
      <c r="C84" s="94">
        <v>26700</v>
      </c>
      <c r="D84" s="100" t="s">
        <v>232</v>
      </c>
      <c r="E84" s="82" t="s">
        <v>253</v>
      </c>
      <c r="F84" s="87" t="s">
        <v>429</v>
      </c>
      <c r="G84" s="65"/>
      <c r="H84" s="65"/>
    </row>
    <row r="85" spans="1:8" ht="22.5">
      <c r="A85" s="81" t="s">
        <v>316</v>
      </c>
      <c r="B85" s="99" t="s">
        <v>291</v>
      </c>
      <c r="C85" s="94">
        <v>19700</v>
      </c>
      <c r="D85" s="100" t="s">
        <v>232</v>
      </c>
      <c r="E85" s="82" t="s">
        <v>253</v>
      </c>
      <c r="F85" s="87" t="s">
        <v>429</v>
      </c>
      <c r="G85" s="65"/>
      <c r="H85" s="65"/>
    </row>
    <row r="86" spans="1:8" ht="22.5">
      <c r="A86" s="81" t="s">
        <v>317</v>
      </c>
      <c r="B86" s="99" t="s">
        <v>292</v>
      </c>
      <c r="C86" s="94">
        <v>31700</v>
      </c>
      <c r="D86" s="100" t="s">
        <v>232</v>
      </c>
      <c r="E86" s="82" t="s">
        <v>253</v>
      </c>
      <c r="F86" s="87" t="s">
        <v>429</v>
      </c>
      <c r="G86" s="65"/>
      <c r="H86" s="65"/>
    </row>
    <row r="87" spans="1:8" ht="22.5">
      <c r="A87" s="81" t="s">
        <v>318</v>
      </c>
      <c r="B87" s="99" t="s">
        <v>293</v>
      </c>
      <c r="C87" s="94">
        <v>32400</v>
      </c>
      <c r="D87" s="100" t="s">
        <v>232</v>
      </c>
      <c r="E87" s="82" t="s">
        <v>253</v>
      </c>
      <c r="F87" s="87" t="s">
        <v>429</v>
      </c>
      <c r="G87" s="65"/>
      <c r="H87" s="65"/>
    </row>
    <row r="88" spans="1:8" ht="22.5">
      <c r="A88" s="81" t="s">
        <v>319</v>
      </c>
      <c r="B88" s="99" t="s">
        <v>294</v>
      </c>
      <c r="C88" s="94">
        <v>41000</v>
      </c>
      <c r="D88" s="100" t="s">
        <v>232</v>
      </c>
      <c r="E88" s="82" t="s">
        <v>253</v>
      </c>
      <c r="F88" s="87" t="s">
        <v>429</v>
      </c>
      <c r="G88" s="65"/>
      <c r="H88" s="65"/>
    </row>
    <row r="89" spans="1:8" ht="22.5">
      <c r="A89" s="81" t="s">
        <v>320</v>
      </c>
      <c r="B89" s="99" t="s">
        <v>742</v>
      </c>
      <c r="C89" s="94">
        <v>69000</v>
      </c>
      <c r="D89" s="100" t="s">
        <v>232</v>
      </c>
      <c r="E89" s="82" t="s">
        <v>253</v>
      </c>
      <c r="F89" s="87" t="s">
        <v>429</v>
      </c>
      <c r="G89" s="65"/>
      <c r="H89" s="65"/>
    </row>
    <row r="90" spans="1:8" ht="22.5">
      <c r="A90" s="81" t="s">
        <v>321</v>
      </c>
      <c r="B90" s="99" t="s">
        <v>743</v>
      </c>
      <c r="C90" s="94">
        <v>72400</v>
      </c>
      <c r="D90" s="100" t="s">
        <v>232</v>
      </c>
      <c r="E90" s="82" t="s">
        <v>253</v>
      </c>
      <c r="F90" s="87" t="s">
        <v>429</v>
      </c>
      <c r="G90" s="65"/>
      <c r="H90" s="65"/>
    </row>
    <row r="91" spans="1:8" ht="22.5">
      <c r="A91" s="81" t="s">
        <v>322</v>
      </c>
      <c r="B91" s="99" t="s">
        <v>295</v>
      </c>
      <c r="C91" s="94">
        <v>85000</v>
      </c>
      <c r="D91" s="100" t="s">
        <v>232</v>
      </c>
      <c r="E91" s="82" t="s">
        <v>253</v>
      </c>
      <c r="F91" s="87" t="s">
        <v>429</v>
      </c>
      <c r="G91" s="65"/>
      <c r="H91" s="65"/>
    </row>
    <row r="92" spans="1:8" ht="22.5">
      <c r="A92" s="81" t="s">
        <v>323</v>
      </c>
      <c r="B92" s="99" t="s">
        <v>296</v>
      </c>
      <c r="C92" s="94">
        <v>35000</v>
      </c>
      <c r="D92" s="100" t="s">
        <v>232</v>
      </c>
      <c r="E92" s="82" t="s">
        <v>253</v>
      </c>
      <c r="F92" s="87" t="s">
        <v>429</v>
      </c>
      <c r="G92" s="65"/>
      <c r="H92" s="65"/>
    </row>
    <row r="93" spans="1:8" ht="22.5">
      <c r="A93" s="81" t="s">
        <v>324</v>
      </c>
      <c r="B93" s="99" t="s">
        <v>297</v>
      </c>
      <c r="C93" s="94">
        <v>54000</v>
      </c>
      <c r="D93" s="100" t="s">
        <v>232</v>
      </c>
      <c r="E93" s="82" t="s">
        <v>253</v>
      </c>
      <c r="F93" s="87" t="s">
        <v>429</v>
      </c>
      <c r="G93" s="65"/>
      <c r="H93" s="65"/>
    </row>
    <row r="94" spans="1:8" ht="22.5">
      <c r="A94" s="81" t="s">
        <v>325</v>
      </c>
      <c r="B94" s="99" t="s">
        <v>298</v>
      </c>
      <c r="C94" s="94">
        <v>38700</v>
      </c>
      <c r="D94" s="100" t="s">
        <v>232</v>
      </c>
      <c r="E94" s="82" t="s">
        <v>253</v>
      </c>
      <c r="F94" s="87" t="s">
        <v>429</v>
      </c>
      <c r="G94" s="65"/>
      <c r="H94" s="65"/>
    </row>
    <row r="95" spans="1:8" ht="22.5">
      <c r="A95" s="81" t="s">
        <v>326</v>
      </c>
      <c r="B95" s="99" t="s">
        <v>299</v>
      </c>
      <c r="C95" s="94">
        <v>41900</v>
      </c>
      <c r="D95" s="100" t="s">
        <v>232</v>
      </c>
      <c r="E95" s="82" t="s">
        <v>253</v>
      </c>
      <c r="F95" s="87" t="s">
        <v>429</v>
      </c>
      <c r="G95" s="65"/>
      <c r="H95" s="65"/>
    </row>
    <row r="96" spans="1:8" ht="22.5">
      <c r="A96" s="81" t="s">
        <v>327</v>
      </c>
      <c r="B96" s="99" t="s">
        <v>737</v>
      </c>
      <c r="C96" s="94">
        <v>9100</v>
      </c>
      <c r="D96" s="100" t="s">
        <v>232</v>
      </c>
      <c r="E96" s="82" t="s">
        <v>633</v>
      </c>
      <c r="F96" s="87" t="s">
        <v>741</v>
      </c>
      <c r="G96" s="65"/>
      <c r="H96" s="65"/>
    </row>
    <row r="97" spans="1:8" ht="22.5">
      <c r="A97" s="81" t="s">
        <v>328</v>
      </c>
      <c r="B97" s="99" t="s">
        <v>744</v>
      </c>
      <c r="C97" s="94">
        <v>82400</v>
      </c>
      <c r="D97" s="100" t="s">
        <v>232</v>
      </c>
      <c r="E97" s="82" t="s">
        <v>633</v>
      </c>
      <c r="F97" s="87" t="s">
        <v>741</v>
      </c>
      <c r="G97" s="65"/>
      <c r="H97" s="65"/>
    </row>
    <row r="98" spans="1:8" ht="22.5">
      <c r="A98" s="81" t="s">
        <v>329</v>
      </c>
      <c r="B98" s="99" t="s">
        <v>745</v>
      </c>
      <c r="C98" s="94">
        <v>25500</v>
      </c>
      <c r="D98" s="100" t="s">
        <v>232</v>
      </c>
      <c r="E98" s="82" t="s">
        <v>633</v>
      </c>
      <c r="F98" s="87" t="s">
        <v>741</v>
      </c>
      <c r="G98" s="65"/>
      <c r="H98" s="65"/>
    </row>
    <row r="99" spans="1:8" ht="22.5">
      <c r="A99" s="81" t="s">
        <v>330</v>
      </c>
      <c r="B99" s="99" t="s">
        <v>300</v>
      </c>
      <c r="C99" s="94">
        <v>49000</v>
      </c>
      <c r="D99" s="100" t="s">
        <v>232</v>
      </c>
      <c r="E99" s="82" t="s">
        <v>253</v>
      </c>
      <c r="F99" s="87" t="s">
        <v>429</v>
      </c>
      <c r="G99" s="65"/>
      <c r="H99" s="65"/>
    </row>
    <row r="100" spans="1:8" ht="22.5">
      <c r="A100" s="81" t="s">
        <v>331</v>
      </c>
      <c r="B100" s="99" t="s">
        <v>301</v>
      </c>
      <c r="C100" s="94">
        <v>25500</v>
      </c>
      <c r="D100" s="100" t="s">
        <v>232</v>
      </c>
      <c r="E100" s="82" t="s">
        <v>253</v>
      </c>
      <c r="F100" s="87" t="s">
        <v>429</v>
      </c>
      <c r="G100" s="65"/>
      <c r="H100" s="65"/>
    </row>
    <row r="101" spans="1:8" ht="22.5">
      <c r="A101" s="81" t="s">
        <v>332</v>
      </c>
      <c r="B101" s="99" t="s">
        <v>302</v>
      </c>
      <c r="C101" s="94">
        <v>25500</v>
      </c>
      <c r="D101" s="100" t="s">
        <v>232</v>
      </c>
      <c r="E101" s="82" t="s">
        <v>253</v>
      </c>
      <c r="F101" s="87" t="s">
        <v>429</v>
      </c>
      <c r="G101" s="65"/>
      <c r="H101" s="65"/>
    </row>
    <row r="102" spans="1:8" ht="22.5">
      <c r="A102" s="81" t="s">
        <v>333</v>
      </c>
      <c r="B102" s="99" t="s">
        <v>303</v>
      </c>
      <c r="C102" s="94">
        <v>36100</v>
      </c>
      <c r="D102" s="100" t="s">
        <v>232</v>
      </c>
      <c r="E102" s="82" t="s">
        <v>253</v>
      </c>
      <c r="F102" s="87" t="s">
        <v>429</v>
      </c>
      <c r="G102" s="65"/>
      <c r="H102" s="65"/>
    </row>
    <row r="103" spans="1:8" ht="22.5">
      <c r="A103" s="81" t="s">
        <v>334</v>
      </c>
      <c r="B103" s="99" t="s">
        <v>746</v>
      </c>
      <c r="C103" s="94">
        <v>25500</v>
      </c>
      <c r="D103" s="100" t="s">
        <v>232</v>
      </c>
      <c r="E103" s="82" t="s">
        <v>253</v>
      </c>
      <c r="F103" s="87" t="s">
        <v>429</v>
      </c>
      <c r="G103" s="65"/>
      <c r="H103" s="65"/>
    </row>
    <row r="104" spans="1:8" ht="22.5">
      <c r="A104" s="81" t="s">
        <v>335</v>
      </c>
      <c r="B104" s="99" t="s">
        <v>304</v>
      </c>
      <c r="C104" s="94">
        <v>36000</v>
      </c>
      <c r="D104" s="100" t="s">
        <v>232</v>
      </c>
      <c r="E104" s="82" t="s">
        <v>253</v>
      </c>
      <c r="F104" s="87" t="s">
        <v>429</v>
      </c>
      <c r="G104" s="65"/>
      <c r="H104" s="65"/>
    </row>
    <row r="105" spans="1:8" ht="12.75" customHeight="1">
      <c r="A105" s="245" t="s">
        <v>630</v>
      </c>
      <c r="B105" s="246"/>
      <c r="C105" s="177">
        <f>SUM(C72:C104)</f>
        <v>1910800</v>
      </c>
      <c r="D105" s="178"/>
      <c r="E105" s="167"/>
      <c r="F105" s="179"/>
      <c r="G105" s="65"/>
      <c r="H105" s="65"/>
    </row>
    <row r="106" spans="1:8" ht="11.25" customHeight="1">
      <c r="A106" s="260" t="s">
        <v>576</v>
      </c>
      <c r="B106" s="261"/>
      <c r="C106" s="261"/>
      <c r="D106" s="261"/>
      <c r="E106" s="261"/>
      <c r="F106" s="262"/>
      <c r="G106" s="65"/>
      <c r="H106" s="65"/>
    </row>
    <row r="107" spans="1:8" ht="22.5">
      <c r="A107" s="101" t="s">
        <v>577</v>
      </c>
      <c r="B107" s="99" t="s">
        <v>551</v>
      </c>
      <c r="C107" s="102">
        <v>80000</v>
      </c>
      <c r="D107" s="103" t="s">
        <v>6</v>
      </c>
      <c r="E107" s="82" t="s">
        <v>704</v>
      </c>
      <c r="F107" s="87" t="s">
        <v>711</v>
      </c>
      <c r="G107" s="65"/>
      <c r="H107" s="65"/>
    </row>
    <row r="108" spans="1:8" ht="24" customHeight="1">
      <c r="A108" s="81" t="s">
        <v>578</v>
      </c>
      <c r="B108" s="99" t="s">
        <v>644</v>
      </c>
      <c r="C108" s="94">
        <v>550000</v>
      </c>
      <c r="D108" s="100" t="s">
        <v>497</v>
      </c>
      <c r="E108" s="82" t="s">
        <v>194</v>
      </c>
      <c r="F108" s="87" t="s">
        <v>253</v>
      </c>
      <c r="G108" s="65"/>
      <c r="H108" s="65"/>
    </row>
    <row r="109" spans="1:8" ht="37.5" customHeight="1">
      <c r="A109" s="136" t="s">
        <v>579</v>
      </c>
      <c r="B109" s="137" t="s">
        <v>812</v>
      </c>
      <c r="C109" s="139">
        <v>190000</v>
      </c>
      <c r="D109" s="140" t="s">
        <v>796</v>
      </c>
      <c r="E109" s="141" t="s">
        <v>785</v>
      </c>
      <c r="F109" s="142" t="s">
        <v>768</v>
      </c>
      <c r="G109" s="65"/>
      <c r="H109" s="65"/>
    </row>
    <row r="110" spans="1:8" ht="25.9" customHeight="1">
      <c r="A110" s="136" t="s">
        <v>580</v>
      </c>
      <c r="B110" s="156" t="s">
        <v>501</v>
      </c>
      <c r="C110" s="139">
        <v>142000</v>
      </c>
      <c r="D110" s="143" t="s">
        <v>510</v>
      </c>
      <c r="E110" s="82" t="s">
        <v>549</v>
      </c>
      <c r="F110" s="87" t="s">
        <v>550</v>
      </c>
      <c r="G110" s="65"/>
      <c r="H110" s="65"/>
    </row>
    <row r="111" spans="1:8" ht="25.9" customHeight="1">
      <c r="A111" s="136" t="s">
        <v>581</v>
      </c>
      <c r="B111" s="137" t="s">
        <v>503</v>
      </c>
      <c r="C111" s="139">
        <v>299000</v>
      </c>
      <c r="D111" s="100" t="s">
        <v>506</v>
      </c>
      <c r="E111" s="82" t="s">
        <v>549</v>
      </c>
      <c r="F111" s="87" t="s">
        <v>550</v>
      </c>
      <c r="G111" s="65"/>
      <c r="H111" s="65"/>
    </row>
    <row r="112" spans="1:8" ht="25.15" customHeight="1">
      <c r="A112" s="81" t="s">
        <v>582</v>
      </c>
      <c r="B112" s="82" t="s">
        <v>504</v>
      </c>
      <c r="C112" s="94">
        <v>273000</v>
      </c>
      <c r="D112" s="100" t="s">
        <v>14</v>
      </c>
      <c r="E112" s="82" t="s">
        <v>549</v>
      </c>
      <c r="F112" s="87" t="s">
        <v>550</v>
      </c>
      <c r="G112" s="65"/>
      <c r="H112" s="65"/>
    </row>
    <row r="113" spans="1:8" ht="22.15" customHeight="1">
      <c r="A113" s="81" t="s">
        <v>583</v>
      </c>
      <c r="B113" s="82" t="s">
        <v>505</v>
      </c>
      <c r="C113" s="94">
        <v>292000</v>
      </c>
      <c r="D113" s="100" t="s">
        <v>507</v>
      </c>
      <c r="E113" s="82" t="s">
        <v>549</v>
      </c>
      <c r="F113" s="87" t="s">
        <v>550</v>
      </c>
      <c r="G113" s="65"/>
      <c r="H113" s="65"/>
    </row>
    <row r="114" spans="1:8" ht="22.15" customHeight="1">
      <c r="A114" s="81" t="s">
        <v>584</v>
      </c>
      <c r="B114" s="82" t="s">
        <v>645</v>
      </c>
      <c r="C114" s="94">
        <v>292000</v>
      </c>
      <c r="D114" s="100" t="s">
        <v>509</v>
      </c>
      <c r="E114" s="82" t="s">
        <v>259</v>
      </c>
      <c r="F114" s="87" t="s">
        <v>550</v>
      </c>
      <c r="G114" s="65"/>
      <c r="H114" s="65"/>
    </row>
    <row r="115" spans="1:8" ht="24" customHeight="1">
      <c r="A115" s="81" t="s">
        <v>585</v>
      </c>
      <c r="B115" s="82" t="s">
        <v>517</v>
      </c>
      <c r="C115" s="94">
        <v>449400</v>
      </c>
      <c r="D115" s="100" t="s">
        <v>527</v>
      </c>
      <c r="E115" s="82" t="s">
        <v>253</v>
      </c>
      <c r="F115" s="87" t="s">
        <v>550</v>
      </c>
      <c r="G115" s="65"/>
      <c r="H115" s="65"/>
    </row>
    <row r="116" spans="1:8" ht="22.9" customHeight="1">
      <c r="A116" s="136" t="s">
        <v>586</v>
      </c>
      <c r="B116" s="137" t="s">
        <v>646</v>
      </c>
      <c r="C116" s="139">
        <v>299900</v>
      </c>
      <c r="D116" s="100" t="s">
        <v>541</v>
      </c>
      <c r="E116" s="82" t="s">
        <v>704</v>
      </c>
      <c r="F116" s="87" t="s">
        <v>711</v>
      </c>
      <c r="G116" s="65"/>
      <c r="H116" s="65"/>
    </row>
    <row r="117" spans="1:8" ht="22.9" customHeight="1">
      <c r="A117" s="81" t="s">
        <v>587</v>
      </c>
      <c r="B117" s="82" t="s">
        <v>647</v>
      </c>
      <c r="C117" s="94">
        <v>658000</v>
      </c>
      <c r="D117" s="104" t="s">
        <v>508</v>
      </c>
      <c r="E117" s="82" t="s">
        <v>704</v>
      </c>
      <c r="F117" s="87" t="s">
        <v>711</v>
      </c>
      <c r="G117" s="65"/>
      <c r="H117" s="65"/>
    </row>
    <row r="118" spans="1:8" ht="25.15" customHeight="1">
      <c r="A118" s="81" t="s">
        <v>588</v>
      </c>
      <c r="B118" s="82" t="s">
        <v>731</v>
      </c>
      <c r="C118" s="94">
        <v>180000</v>
      </c>
      <c r="D118" s="104" t="s">
        <v>524</v>
      </c>
      <c r="E118" s="82" t="s">
        <v>194</v>
      </c>
      <c r="F118" s="87" t="s">
        <v>550</v>
      </c>
      <c r="G118" s="65"/>
      <c r="H118" s="65"/>
    </row>
    <row r="119" spans="1:8" ht="22.5">
      <c r="A119" s="136" t="s">
        <v>589</v>
      </c>
      <c r="B119" s="137" t="s">
        <v>757</v>
      </c>
      <c r="C119" s="139">
        <v>210000</v>
      </c>
      <c r="D119" s="104" t="s">
        <v>528</v>
      </c>
      <c r="E119" s="82" t="s">
        <v>549</v>
      </c>
      <c r="F119" s="87" t="s">
        <v>550</v>
      </c>
      <c r="G119" s="65"/>
      <c r="H119" s="65"/>
    </row>
    <row r="120" spans="1:8" ht="25.15" customHeight="1">
      <c r="A120" s="136" t="s">
        <v>590</v>
      </c>
      <c r="B120" s="137" t="s">
        <v>648</v>
      </c>
      <c r="C120" s="139">
        <v>290000</v>
      </c>
      <c r="D120" s="104" t="s">
        <v>511</v>
      </c>
      <c r="E120" s="82" t="s">
        <v>704</v>
      </c>
      <c r="F120" s="87" t="s">
        <v>711</v>
      </c>
      <c r="G120" s="65"/>
      <c r="H120" s="65"/>
    </row>
    <row r="121" spans="1:8" ht="22.5">
      <c r="A121" s="81" t="s">
        <v>591</v>
      </c>
      <c r="B121" s="82" t="s">
        <v>649</v>
      </c>
      <c r="C121" s="94">
        <v>435000</v>
      </c>
      <c r="D121" s="104" t="s">
        <v>512</v>
      </c>
      <c r="E121" s="82" t="s">
        <v>704</v>
      </c>
      <c r="F121" s="87" t="s">
        <v>711</v>
      </c>
      <c r="G121" s="65"/>
      <c r="H121" s="65"/>
    </row>
    <row r="122" spans="1:8" ht="22.15" customHeight="1">
      <c r="A122" s="81" t="s">
        <v>592</v>
      </c>
      <c r="B122" s="82" t="s">
        <v>650</v>
      </c>
      <c r="C122" s="94">
        <v>250000</v>
      </c>
      <c r="D122" s="104" t="s">
        <v>513</v>
      </c>
      <c r="E122" s="82" t="s">
        <v>24</v>
      </c>
      <c r="F122" s="87" t="s">
        <v>550</v>
      </c>
      <c r="G122" s="65"/>
      <c r="H122" s="65"/>
    </row>
    <row r="123" spans="1:8" ht="22.5">
      <c r="A123" s="81" t="s">
        <v>593</v>
      </c>
      <c r="B123" s="82" t="s">
        <v>540</v>
      </c>
      <c r="C123" s="94">
        <v>450000</v>
      </c>
      <c r="D123" s="100" t="s">
        <v>514</v>
      </c>
      <c r="E123" s="82" t="s">
        <v>549</v>
      </c>
      <c r="F123" s="87" t="s">
        <v>550</v>
      </c>
      <c r="G123" s="65"/>
      <c r="H123" s="65"/>
    </row>
    <row r="124" spans="1:8" ht="22.5">
      <c r="A124" s="81" t="s">
        <v>594</v>
      </c>
      <c r="B124" s="82" t="s">
        <v>539</v>
      </c>
      <c r="C124" s="94">
        <v>290000</v>
      </c>
      <c r="D124" s="100" t="s">
        <v>15</v>
      </c>
      <c r="E124" s="82" t="s">
        <v>549</v>
      </c>
      <c r="F124" s="87" t="s">
        <v>550</v>
      </c>
      <c r="G124" s="65"/>
      <c r="H124" s="65"/>
    </row>
    <row r="125" spans="1:8" ht="22.15" customHeight="1">
      <c r="A125" s="136" t="s">
        <v>595</v>
      </c>
      <c r="B125" s="137" t="s">
        <v>813</v>
      </c>
      <c r="C125" s="139">
        <v>299000</v>
      </c>
      <c r="D125" s="164" t="s">
        <v>518</v>
      </c>
      <c r="E125" s="80" t="s">
        <v>704</v>
      </c>
      <c r="F125" s="85" t="s">
        <v>711</v>
      </c>
      <c r="G125" s="65"/>
      <c r="H125" s="65"/>
    </row>
    <row r="126" spans="1:8" ht="14.25" customHeight="1">
      <c r="A126" s="81" t="s">
        <v>596</v>
      </c>
      <c r="B126" s="82"/>
      <c r="C126" s="94"/>
      <c r="D126" s="105"/>
      <c r="E126" s="82"/>
      <c r="F126" s="87"/>
      <c r="G126" s="65"/>
      <c r="H126" s="65"/>
    </row>
    <row r="127" spans="1:8" ht="32.450000000000003" customHeight="1">
      <c r="A127" s="81" t="s">
        <v>597</v>
      </c>
      <c r="B127" s="82" t="s">
        <v>515</v>
      </c>
      <c r="C127" s="94">
        <v>188000</v>
      </c>
      <c r="D127" s="105" t="s">
        <v>12</v>
      </c>
      <c r="E127" s="82" t="s">
        <v>549</v>
      </c>
      <c r="F127" s="87" t="s">
        <v>711</v>
      </c>
      <c r="G127" s="65"/>
      <c r="H127" s="65"/>
    </row>
    <row r="128" spans="1:8" ht="27" customHeight="1">
      <c r="A128" s="138" t="s">
        <v>598</v>
      </c>
      <c r="B128" s="212" t="s">
        <v>764</v>
      </c>
      <c r="C128" s="139">
        <v>198000</v>
      </c>
      <c r="D128" s="127" t="s">
        <v>529</v>
      </c>
      <c r="E128" s="80" t="s">
        <v>704</v>
      </c>
      <c r="F128" s="85" t="s">
        <v>711</v>
      </c>
      <c r="G128" s="65"/>
      <c r="H128" s="65"/>
    </row>
    <row r="129" spans="1:8" ht="33" customHeight="1">
      <c r="A129" s="81" t="s">
        <v>27</v>
      </c>
      <c r="B129" s="82" t="s">
        <v>44</v>
      </c>
      <c r="C129" s="94">
        <v>600000</v>
      </c>
      <c r="D129" s="105" t="s">
        <v>26</v>
      </c>
      <c r="E129" s="82" t="s">
        <v>704</v>
      </c>
      <c r="F129" s="87" t="s">
        <v>711</v>
      </c>
      <c r="G129" s="65"/>
      <c r="H129" s="65"/>
    </row>
    <row r="130" spans="1:8" ht="32.450000000000003" customHeight="1">
      <c r="A130" s="81" t="s">
        <v>28</v>
      </c>
      <c r="B130" s="82" t="s">
        <v>392</v>
      </c>
      <c r="C130" s="94">
        <v>130000</v>
      </c>
      <c r="D130" s="105" t="s">
        <v>30</v>
      </c>
      <c r="E130" s="82" t="s">
        <v>704</v>
      </c>
      <c r="F130" s="87" t="s">
        <v>711</v>
      </c>
      <c r="G130" s="65"/>
      <c r="H130" s="65"/>
    </row>
    <row r="131" spans="1:8" ht="36" customHeight="1">
      <c r="A131" s="81" t="s">
        <v>29</v>
      </c>
      <c r="B131" s="82" t="s">
        <v>391</v>
      </c>
      <c r="C131" s="94">
        <v>900000</v>
      </c>
      <c r="D131" s="105" t="s">
        <v>31</v>
      </c>
      <c r="E131" s="82" t="s">
        <v>704</v>
      </c>
      <c r="F131" s="87" t="s">
        <v>711</v>
      </c>
      <c r="G131" s="65"/>
      <c r="H131" s="65"/>
    </row>
    <row r="132" spans="1:8" ht="33" customHeight="1">
      <c r="A132" s="81" t="s">
        <v>32</v>
      </c>
      <c r="B132" s="82" t="s">
        <v>390</v>
      </c>
      <c r="C132" s="94">
        <v>220000</v>
      </c>
      <c r="D132" s="105" t="s">
        <v>33</v>
      </c>
      <c r="E132" s="82" t="s">
        <v>704</v>
      </c>
      <c r="F132" s="87" t="s">
        <v>711</v>
      </c>
      <c r="G132" s="65"/>
      <c r="H132" s="65"/>
    </row>
    <row r="133" spans="1:8" ht="22.5" customHeight="1">
      <c r="A133" s="81" t="s">
        <v>34</v>
      </c>
      <c r="B133" s="82" t="s">
        <v>389</v>
      </c>
      <c r="C133" s="94">
        <v>199900</v>
      </c>
      <c r="D133" s="105" t="s">
        <v>147</v>
      </c>
      <c r="E133" s="82" t="s">
        <v>704</v>
      </c>
      <c r="F133" s="87" t="s">
        <v>711</v>
      </c>
      <c r="G133" s="65"/>
      <c r="H133" s="65"/>
    </row>
    <row r="134" spans="1:8" ht="32.450000000000003" customHeight="1">
      <c r="A134" s="81" t="s">
        <v>42</v>
      </c>
      <c r="B134" s="82" t="s">
        <v>388</v>
      </c>
      <c r="C134" s="94">
        <v>20000</v>
      </c>
      <c r="D134" s="105" t="s">
        <v>148</v>
      </c>
      <c r="E134" s="82" t="s">
        <v>704</v>
      </c>
      <c r="F134" s="87" t="s">
        <v>711</v>
      </c>
      <c r="G134" s="69"/>
      <c r="H134" s="70"/>
    </row>
    <row r="135" spans="1:8" ht="31.9" customHeight="1">
      <c r="A135" s="81" t="s">
        <v>45</v>
      </c>
      <c r="B135" s="82" t="s">
        <v>387</v>
      </c>
      <c r="C135" s="94">
        <v>60000</v>
      </c>
      <c r="D135" s="105" t="s">
        <v>149</v>
      </c>
      <c r="E135" s="82" t="s">
        <v>704</v>
      </c>
      <c r="F135" s="87" t="s">
        <v>711</v>
      </c>
      <c r="G135" s="65"/>
      <c r="H135" s="65"/>
    </row>
    <row r="136" spans="1:8" ht="33" customHeight="1">
      <c r="A136" s="81" t="s">
        <v>46</v>
      </c>
      <c r="B136" s="82" t="s">
        <v>386</v>
      </c>
      <c r="C136" s="94">
        <v>400000</v>
      </c>
      <c r="D136" s="105" t="s">
        <v>146</v>
      </c>
      <c r="E136" s="82" t="s">
        <v>704</v>
      </c>
      <c r="F136" s="87" t="s">
        <v>711</v>
      </c>
      <c r="G136" s="65"/>
      <c r="H136" s="65"/>
    </row>
    <row r="137" spans="1:8" ht="31.15" customHeight="1">
      <c r="A137" s="81" t="s">
        <v>49</v>
      </c>
      <c r="B137" s="82" t="s">
        <v>385</v>
      </c>
      <c r="C137" s="94">
        <v>425000</v>
      </c>
      <c r="D137" s="105" t="s">
        <v>145</v>
      </c>
      <c r="E137" s="82" t="s">
        <v>704</v>
      </c>
      <c r="F137" s="87" t="s">
        <v>711</v>
      </c>
      <c r="G137" s="65"/>
      <c r="H137" s="65"/>
    </row>
    <row r="138" spans="1:8" ht="36" customHeight="1">
      <c r="A138" s="81" t="s">
        <v>48</v>
      </c>
      <c r="B138" s="82" t="s">
        <v>384</v>
      </c>
      <c r="C138" s="94">
        <v>949000</v>
      </c>
      <c r="D138" s="105" t="s">
        <v>144</v>
      </c>
      <c r="E138" s="82" t="s">
        <v>704</v>
      </c>
      <c r="F138" s="87" t="s">
        <v>711</v>
      </c>
      <c r="G138" s="65"/>
      <c r="H138" s="65"/>
    </row>
    <row r="139" spans="1:8" ht="24" customHeight="1">
      <c r="A139" s="81" t="s">
        <v>50</v>
      </c>
      <c r="B139" s="82" t="s">
        <v>394</v>
      </c>
      <c r="C139" s="94">
        <v>1047000</v>
      </c>
      <c r="D139" s="105" t="s">
        <v>143</v>
      </c>
      <c r="E139" s="82" t="s">
        <v>704</v>
      </c>
      <c r="F139" s="87" t="s">
        <v>711</v>
      </c>
      <c r="G139" s="65"/>
      <c r="H139" s="65"/>
    </row>
    <row r="140" spans="1:8" ht="23.45" customHeight="1">
      <c r="A140" s="81" t="s">
        <v>56</v>
      </c>
      <c r="B140" s="82" t="s">
        <v>393</v>
      </c>
      <c r="C140" s="94">
        <v>110000</v>
      </c>
      <c r="D140" s="105" t="s">
        <v>160</v>
      </c>
      <c r="E140" s="82" t="s">
        <v>704</v>
      </c>
      <c r="F140" s="87" t="s">
        <v>711</v>
      </c>
      <c r="G140" s="65"/>
      <c r="H140" s="65"/>
    </row>
    <row r="141" spans="1:8" ht="32.450000000000003" customHeight="1">
      <c r="A141" s="81" t="s">
        <v>60</v>
      </c>
      <c r="B141" s="82" t="s">
        <v>430</v>
      </c>
      <c r="C141" s="94">
        <v>310000</v>
      </c>
      <c r="D141" s="105" t="s">
        <v>142</v>
      </c>
      <c r="E141" s="82" t="s">
        <v>704</v>
      </c>
      <c r="F141" s="87" t="s">
        <v>711</v>
      </c>
      <c r="G141" s="65"/>
      <c r="H141" s="65"/>
    </row>
    <row r="142" spans="1:8" ht="34.9" customHeight="1">
      <c r="A142" s="81" t="s">
        <v>61</v>
      </c>
      <c r="B142" s="82" t="s">
        <v>383</v>
      </c>
      <c r="C142" s="94">
        <v>600000</v>
      </c>
      <c r="D142" s="105" t="s">
        <v>787</v>
      </c>
      <c r="E142" s="82" t="s">
        <v>704</v>
      </c>
      <c r="F142" s="87" t="s">
        <v>711</v>
      </c>
      <c r="G142" s="65"/>
      <c r="H142" s="65"/>
    </row>
    <row r="143" spans="1:8" ht="33" customHeight="1">
      <c r="A143" s="81" t="s">
        <v>62</v>
      </c>
      <c r="B143" s="82" t="s">
        <v>382</v>
      </c>
      <c r="C143" s="94">
        <v>470000</v>
      </c>
      <c r="D143" s="105" t="s">
        <v>788</v>
      </c>
      <c r="E143" s="82" t="s">
        <v>704</v>
      </c>
      <c r="F143" s="87" t="s">
        <v>711</v>
      </c>
      <c r="G143" s="65"/>
      <c r="H143" s="65"/>
    </row>
    <row r="144" spans="1:8" ht="33" customHeight="1">
      <c r="A144" s="81" t="s">
        <v>63</v>
      </c>
      <c r="B144" s="82" t="s">
        <v>381</v>
      </c>
      <c r="C144" s="94">
        <v>1495000</v>
      </c>
      <c r="D144" s="105" t="s">
        <v>140</v>
      </c>
      <c r="E144" s="82" t="s">
        <v>704</v>
      </c>
      <c r="F144" s="87" t="s">
        <v>711</v>
      </c>
      <c r="G144" s="65"/>
      <c r="H144" s="65"/>
    </row>
    <row r="145" spans="1:8" ht="47.45" customHeight="1">
      <c r="A145" s="81" t="s">
        <v>64</v>
      </c>
      <c r="B145" s="82" t="s">
        <v>380</v>
      </c>
      <c r="C145" s="94">
        <v>530000</v>
      </c>
      <c r="D145" s="105" t="s">
        <v>65</v>
      </c>
      <c r="E145" s="82" t="s">
        <v>704</v>
      </c>
      <c r="F145" s="87" t="s">
        <v>711</v>
      </c>
      <c r="G145" s="65"/>
      <c r="H145" s="65"/>
    </row>
    <row r="146" spans="1:8" ht="31.9" customHeight="1">
      <c r="A146" s="81" t="s">
        <v>70</v>
      </c>
      <c r="B146" s="82" t="s">
        <v>465</v>
      </c>
      <c r="C146" s="94">
        <v>450000</v>
      </c>
      <c r="D146" s="105" t="s">
        <v>100</v>
      </c>
      <c r="E146" s="82" t="s">
        <v>704</v>
      </c>
      <c r="F146" s="87" t="s">
        <v>711</v>
      </c>
      <c r="G146" s="65"/>
      <c r="H146" s="65"/>
    </row>
    <row r="147" spans="1:8" ht="26.45" customHeight="1">
      <c r="A147" s="81" t="s">
        <v>71</v>
      </c>
      <c r="B147" s="82" t="s">
        <v>379</v>
      </c>
      <c r="C147" s="94">
        <v>275000</v>
      </c>
      <c r="D147" s="105" t="s">
        <v>141</v>
      </c>
      <c r="E147" s="82" t="s">
        <v>704</v>
      </c>
      <c r="F147" s="87" t="s">
        <v>711</v>
      </c>
      <c r="G147" s="65"/>
      <c r="H147" s="65"/>
    </row>
    <row r="148" spans="1:8" ht="34.9" customHeight="1">
      <c r="A148" s="81" t="s">
        <v>72</v>
      </c>
      <c r="B148" s="82" t="s">
        <v>378</v>
      </c>
      <c r="C148" s="94">
        <v>300000</v>
      </c>
      <c r="D148" s="105" t="s">
        <v>73</v>
      </c>
      <c r="E148" s="82" t="s">
        <v>704</v>
      </c>
      <c r="F148" s="87" t="s">
        <v>711</v>
      </c>
      <c r="G148" s="65"/>
      <c r="H148" s="65"/>
    </row>
    <row r="149" spans="1:8" ht="23.25" customHeight="1">
      <c r="A149" s="81" t="s">
        <v>74</v>
      </c>
      <c r="B149" s="82" t="s">
        <v>377</v>
      </c>
      <c r="C149" s="94">
        <v>180000</v>
      </c>
      <c r="D149" s="105" t="s">
        <v>151</v>
      </c>
      <c r="E149" s="82" t="s">
        <v>704</v>
      </c>
      <c r="F149" s="87" t="s">
        <v>711</v>
      </c>
      <c r="G149" s="65"/>
      <c r="H149" s="65"/>
    </row>
    <row r="150" spans="1:8" ht="23.25" customHeight="1">
      <c r="A150" s="81" t="s">
        <v>76</v>
      </c>
      <c r="B150" s="82" t="s">
        <v>376</v>
      </c>
      <c r="C150" s="94">
        <v>170000</v>
      </c>
      <c r="D150" s="105" t="s">
        <v>79</v>
      </c>
      <c r="E150" s="82" t="s">
        <v>704</v>
      </c>
      <c r="F150" s="87" t="s">
        <v>711</v>
      </c>
      <c r="G150" s="65"/>
      <c r="H150" s="65"/>
    </row>
    <row r="151" spans="1:8" ht="23.25" customHeight="1">
      <c r="A151" s="81" t="s">
        <v>80</v>
      </c>
      <c r="B151" s="82" t="s">
        <v>362</v>
      </c>
      <c r="C151" s="94">
        <v>110000</v>
      </c>
      <c r="D151" s="105" t="s">
        <v>150</v>
      </c>
      <c r="E151" s="82" t="s">
        <v>704</v>
      </c>
      <c r="F151" s="87" t="s">
        <v>711</v>
      </c>
      <c r="G151" s="65"/>
      <c r="H151" s="65"/>
    </row>
    <row r="152" spans="1:8" ht="23.25" customHeight="1">
      <c r="A152" s="81" t="s">
        <v>81</v>
      </c>
      <c r="B152" s="82" t="s">
        <v>361</v>
      </c>
      <c r="C152" s="94">
        <v>450000</v>
      </c>
      <c r="D152" s="105" t="s">
        <v>84</v>
      </c>
      <c r="E152" s="82" t="s">
        <v>704</v>
      </c>
      <c r="F152" s="87" t="s">
        <v>711</v>
      </c>
      <c r="G152" s="65"/>
      <c r="H152" s="65"/>
    </row>
    <row r="153" spans="1:8" ht="23.25" customHeight="1">
      <c r="A153" s="81" t="s">
        <v>85</v>
      </c>
      <c r="B153" s="82" t="s">
        <v>360</v>
      </c>
      <c r="C153" s="94">
        <v>140000</v>
      </c>
      <c r="D153" s="105" t="s">
        <v>93</v>
      </c>
      <c r="E153" s="82" t="s">
        <v>704</v>
      </c>
      <c r="F153" s="87" t="s">
        <v>711</v>
      </c>
      <c r="G153" s="65"/>
      <c r="H153" s="65"/>
    </row>
    <row r="154" spans="1:8" ht="23.25" customHeight="1">
      <c r="A154" s="81" t="s">
        <v>94</v>
      </c>
      <c r="B154" s="82" t="s">
        <v>359</v>
      </c>
      <c r="C154" s="94">
        <v>505000</v>
      </c>
      <c r="D154" s="105" t="s">
        <v>518</v>
      </c>
      <c r="E154" s="82" t="s">
        <v>704</v>
      </c>
      <c r="F154" s="87" t="s">
        <v>711</v>
      </c>
      <c r="G154" s="65"/>
      <c r="H154" s="65"/>
    </row>
    <row r="155" spans="1:8" ht="23.25" customHeight="1">
      <c r="A155" s="81" t="s">
        <v>95</v>
      </c>
      <c r="B155" s="82" t="s">
        <v>358</v>
      </c>
      <c r="C155" s="94">
        <v>601000</v>
      </c>
      <c r="D155" s="105" t="s">
        <v>97</v>
      </c>
      <c r="E155" s="82" t="s">
        <v>704</v>
      </c>
      <c r="F155" s="87" t="s">
        <v>711</v>
      </c>
      <c r="G155" s="65"/>
      <c r="H155" s="65"/>
    </row>
    <row r="156" spans="1:8" ht="23.25" customHeight="1">
      <c r="A156" s="81" t="s">
        <v>98</v>
      </c>
      <c r="B156" s="82" t="s">
        <v>357</v>
      </c>
      <c r="C156" s="94">
        <v>250000</v>
      </c>
      <c r="D156" s="105" t="s">
        <v>99</v>
      </c>
      <c r="E156" s="82" t="s">
        <v>704</v>
      </c>
      <c r="F156" s="87" t="s">
        <v>711</v>
      </c>
      <c r="G156" s="65"/>
      <c r="H156" s="65"/>
    </row>
    <row r="157" spans="1:8" ht="19.5" customHeight="1">
      <c r="A157" s="81" t="s">
        <v>101</v>
      </c>
      <c r="B157" s="82" t="s">
        <v>356</v>
      </c>
      <c r="C157" s="94">
        <v>190000</v>
      </c>
      <c r="D157" s="105" t="s">
        <v>157</v>
      </c>
      <c r="E157" s="82" t="s">
        <v>704</v>
      </c>
      <c r="F157" s="87" t="s">
        <v>711</v>
      </c>
      <c r="G157" s="65"/>
      <c r="H157" s="65"/>
    </row>
    <row r="158" spans="1:8" ht="23.25" customHeight="1">
      <c r="A158" s="81" t="s">
        <v>105</v>
      </c>
      <c r="B158" s="82" t="s">
        <v>781</v>
      </c>
      <c r="C158" s="94">
        <v>262000</v>
      </c>
      <c r="D158" s="105" t="s">
        <v>772</v>
      </c>
      <c r="E158" s="82" t="s">
        <v>767</v>
      </c>
      <c r="F158" s="87" t="s">
        <v>768</v>
      </c>
      <c r="G158" s="65"/>
      <c r="H158" s="65"/>
    </row>
    <row r="159" spans="1:8" ht="23.25" customHeight="1">
      <c r="A159" s="81" t="s">
        <v>109</v>
      </c>
      <c r="B159" s="82" t="s">
        <v>355</v>
      </c>
      <c r="C159" s="94">
        <v>199900</v>
      </c>
      <c r="D159" s="105" t="s">
        <v>110</v>
      </c>
      <c r="E159" s="82" t="s">
        <v>194</v>
      </c>
      <c r="F159" s="87" t="s">
        <v>711</v>
      </c>
      <c r="G159" s="65"/>
      <c r="H159" s="65"/>
    </row>
    <row r="160" spans="1:8" ht="23.25" customHeight="1">
      <c r="A160" s="136" t="s">
        <v>111</v>
      </c>
      <c r="B160" s="137" t="s">
        <v>354</v>
      </c>
      <c r="C160" s="139">
        <v>299200</v>
      </c>
      <c r="D160" s="152" t="s">
        <v>507</v>
      </c>
      <c r="E160" s="141" t="s">
        <v>785</v>
      </c>
      <c r="F160" s="142" t="s">
        <v>768</v>
      </c>
      <c r="G160" s="65"/>
      <c r="H160" s="65"/>
    </row>
    <row r="161" spans="1:8" ht="23.25" customHeight="1">
      <c r="A161" s="136" t="s">
        <v>112</v>
      </c>
      <c r="B161" s="137" t="s">
        <v>353</v>
      </c>
      <c r="C161" s="139">
        <v>298100</v>
      </c>
      <c r="D161" s="152" t="s">
        <v>152</v>
      </c>
      <c r="E161" s="141" t="s">
        <v>785</v>
      </c>
      <c r="F161" s="142" t="s">
        <v>768</v>
      </c>
      <c r="G161" s="65"/>
      <c r="H161" s="65"/>
    </row>
    <row r="162" spans="1:8" ht="23.25" customHeight="1">
      <c r="A162" s="136" t="s">
        <v>113</v>
      </c>
      <c r="B162" s="137" t="s">
        <v>352</v>
      </c>
      <c r="C162" s="139">
        <v>300000</v>
      </c>
      <c r="D162" s="152" t="s">
        <v>115</v>
      </c>
      <c r="E162" s="141" t="s">
        <v>704</v>
      </c>
      <c r="F162" s="142" t="s">
        <v>711</v>
      </c>
      <c r="G162" s="65"/>
      <c r="H162" s="65"/>
    </row>
    <row r="163" spans="1:8" ht="34.5" customHeight="1">
      <c r="A163" s="81" t="s">
        <v>114</v>
      </c>
      <c r="B163" s="82" t="s">
        <v>351</v>
      </c>
      <c r="C163" s="94">
        <v>460000</v>
      </c>
      <c r="D163" s="105" t="s">
        <v>159</v>
      </c>
      <c r="E163" s="82" t="s">
        <v>704</v>
      </c>
      <c r="F163" s="87" t="s">
        <v>711</v>
      </c>
      <c r="G163" s="65"/>
      <c r="H163" s="65"/>
    </row>
    <row r="164" spans="1:8" ht="33.6" customHeight="1">
      <c r="A164" s="136" t="s">
        <v>116</v>
      </c>
      <c r="B164" s="137" t="s">
        <v>350</v>
      </c>
      <c r="C164" s="139">
        <v>931000</v>
      </c>
      <c r="D164" s="105" t="s">
        <v>153</v>
      </c>
      <c r="E164" s="82" t="s">
        <v>687</v>
      </c>
      <c r="F164" s="113" t="s">
        <v>263</v>
      </c>
      <c r="G164" s="71"/>
      <c r="H164" s="71"/>
    </row>
    <row r="165" spans="1:8" ht="26.45" customHeight="1">
      <c r="A165" s="81" t="s">
        <v>117</v>
      </c>
      <c r="B165" s="82" t="s">
        <v>349</v>
      </c>
      <c r="C165" s="94">
        <v>180000</v>
      </c>
      <c r="D165" s="105" t="s">
        <v>158</v>
      </c>
      <c r="E165" s="82" t="s">
        <v>704</v>
      </c>
      <c r="F165" s="87" t="s">
        <v>705</v>
      </c>
      <c r="G165" s="65"/>
      <c r="H165" s="65"/>
    </row>
    <row r="166" spans="1:8" ht="23.25" customHeight="1">
      <c r="A166" s="81" t="s">
        <v>120</v>
      </c>
      <c r="B166" s="82" t="s">
        <v>348</v>
      </c>
      <c r="C166" s="94">
        <v>90000</v>
      </c>
      <c r="D166" s="105" t="s">
        <v>20</v>
      </c>
      <c r="E166" s="82" t="s">
        <v>704</v>
      </c>
      <c r="F166" s="87" t="s">
        <v>705</v>
      </c>
      <c r="G166" s="65"/>
      <c r="H166" s="65"/>
    </row>
    <row r="167" spans="1:8" ht="32.450000000000003" customHeight="1">
      <c r="A167" s="81" t="s">
        <v>121</v>
      </c>
      <c r="B167" s="82" t="s">
        <v>347</v>
      </c>
      <c r="C167" s="94">
        <v>780000</v>
      </c>
      <c r="D167" s="105" t="s">
        <v>541</v>
      </c>
      <c r="E167" s="82" t="s">
        <v>704</v>
      </c>
      <c r="F167" s="87" t="s">
        <v>705</v>
      </c>
      <c r="G167" s="71"/>
      <c r="H167" s="71"/>
    </row>
    <row r="168" spans="1:8" ht="32.450000000000003" customHeight="1">
      <c r="A168" s="81" t="s">
        <v>122</v>
      </c>
      <c r="B168" s="82" t="s">
        <v>456</v>
      </c>
      <c r="C168" s="94">
        <v>800000</v>
      </c>
      <c r="D168" s="105" t="s">
        <v>156</v>
      </c>
      <c r="E168" s="82" t="s">
        <v>704</v>
      </c>
      <c r="F168" s="87" t="s">
        <v>711</v>
      </c>
      <c r="G168" s="71"/>
      <c r="H168" s="71"/>
    </row>
    <row r="169" spans="1:8" ht="27" customHeight="1">
      <c r="A169" s="81" t="s">
        <v>123</v>
      </c>
      <c r="B169" s="82" t="s">
        <v>346</v>
      </c>
      <c r="C169" s="94">
        <v>500000</v>
      </c>
      <c r="D169" s="105">
        <v>1800</v>
      </c>
      <c r="E169" s="82" t="s">
        <v>704</v>
      </c>
      <c r="F169" s="87" t="s">
        <v>711</v>
      </c>
      <c r="G169" s="65"/>
      <c r="H169" s="65"/>
    </row>
    <row r="170" spans="1:8" ht="24" customHeight="1">
      <c r="A170" s="81" t="s">
        <v>124</v>
      </c>
      <c r="B170" s="82" t="s">
        <v>775</v>
      </c>
      <c r="C170" s="94">
        <v>190000</v>
      </c>
      <c r="D170" s="105" t="s">
        <v>776</v>
      </c>
      <c r="E170" s="82" t="s">
        <v>704</v>
      </c>
      <c r="F170" s="87" t="s">
        <v>711</v>
      </c>
      <c r="G170" s="65"/>
      <c r="H170" s="65"/>
    </row>
    <row r="171" spans="1:8" ht="27" customHeight="1">
      <c r="A171" s="81" t="s">
        <v>125</v>
      </c>
      <c r="B171" s="82" t="s">
        <v>395</v>
      </c>
      <c r="C171" s="94">
        <v>100000</v>
      </c>
      <c r="D171" s="105" t="s">
        <v>154</v>
      </c>
      <c r="E171" s="82" t="s">
        <v>704</v>
      </c>
      <c r="F171" s="87" t="s">
        <v>711</v>
      </c>
      <c r="G171" s="65"/>
      <c r="H171" s="65"/>
    </row>
    <row r="172" spans="1:8" ht="30" customHeight="1">
      <c r="A172" s="138" t="s">
        <v>128</v>
      </c>
      <c r="B172" s="212" t="s">
        <v>345</v>
      </c>
      <c r="C172" s="139">
        <v>607200</v>
      </c>
      <c r="D172" s="105" t="s">
        <v>141</v>
      </c>
      <c r="E172" s="82" t="s">
        <v>704</v>
      </c>
      <c r="F172" s="87" t="s">
        <v>711</v>
      </c>
      <c r="G172" s="65"/>
      <c r="H172" s="65"/>
    </row>
    <row r="173" spans="1:8" ht="34.15" customHeight="1">
      <c r="A173" s="81" t="s">
        <v>129</v>
      </c>
      <c r="B173" s="82" t="s">
        <v>344</v>
      </c>
      <c r="C173" s="94">
        <v>260000</v>
      </c>
      <c r="D173" s="105" t="s">
        <v>138</v>
      </c>
      <c r="E173" s="82" t="s">
        <v>704</v>
      </c>
      <c r="F173" s="87" t="s">
        <v>711</v>
      </c>
      <c r="G173" s="65"/>
      <c r="H173" s="65"/>
    </row>
    <row r="174" spans="1:8" ht="21" customHeight="1">
      <c r="A174" s="81" t="s">
        <v>130</v>
      </c>
      <c r="B174" s="82" t="s">
        <v>343</v>
      </c>
      <c r="C174" s="94">
        <v>90000</v>
      </c>
      <c r="D174" s="105" t="s">
        <v>139</v>
      </c>
      <c r="E174" s="82" t="s">
        <v>704</v>
      </c>
      <c r="F174" s="87" t="s">
        <v>711</v>
      </c>
      <c r="G174" s="65"/>
      <c r="H174" s="65"/>
    </row>
    <row r="175" spans="1:8" ht="23.25" customHeight="1">
      <c r="A175" s="81" t="s">
        <v>136</v>
      </c>
      <c r="B175" s="82" t="s">
        <v>341</v>
      </c>
      <c r="C175" s="94">
        <v>199900</v>
      </c>
      <c r="D175" s="105" t="s">
        <v>134</v>
      </c>
      <c r="E175" s="82" t="s">
        <v>704</v>
      </c>
      <c r="F175" s="87" t="s">
        <v>711</v>
      </c>
      <c r="G175" s="65"/>
      <c r="H175" s="65"/>
    </row>
    <row r="176" spans="1:8" ht="23.25" customHeight="1">
      <c r="A176" s="81" t="s">
        <v>137</v>
      </c>
      <c r="B176" s="82" t="s">
        <v>457</v>
      </c>
      <c r="C176" s="94">
        <v>800000</v>
      </c>
      <c r="D176" s="105" t="s">
        <v>135</v>
      </c>
      <c r="E176" s="82" t="s">
        <v>704</v>
      </c>
      <c r="F176" s="87" t="s">
        <v>711</v>
      </c>
      <c r="G176" s="71"/>
      <c r="H176" s="71"/>
    </row>
    <row r="177" spans="1:8" ht="32.450000000000003" customHeight="1">
      <c r="A177" s="81" t="s">
        <v>161</v>
      </c>
      <c r="B177" s="82" t="s">
        <v>342</v>
      </c>
      <c r="C177" s="94">
        <v>500000</v>
      </c>
      <c r="D177" s="105" t="s">
        <v>141</v>
      </c>
      <c r="E177" s="82" t="s">
        <v>704</v>
      </c>
      <c r="F177" s="87" t="s">
        <v>711</v>
      </c>
      <c r="G177" s="65"/>
      <c r="H177" s="65"/>
    </row>
    <row r="178" spans="1:8" ht="31.9" customHeight="1">
      <c r="A178" s="81" t="s">
        <v>163</v>
      </c>
      <c r="B178" s="82" t="s">
        <v>198</v>
      </c>
      <c r="C178" s="94">
        <v>131000</v>
      </c>
      <c r="D178" s="105" t="s">
        <v>179</v>
      </c>
      <c r="E178" s="82" t="s">
        <v>704</v>
      </c>
      <c r="F178" s="87" t="s">
        <v>711</v>
      </c>
      <c r="G178" s="65"/>
      <c r="H178" s="65"/>
    </row>
    <row r="179" spans="1:8" ht="24.6" customHeight="1">
      <c r="A179" s="81" t="s">
        <v>195</v>
      </c>
      <c r="B179" s="82" t="s">
        <v>180</v>
      </c>
      <c r="C179" s="94">
        <v>86900</v>
      </c>
      <c r="D179" s="105" t="s">
        <v>150</v>
      </c>
      <c r="E179" s="82" t="s">
        <v>704</v>
      </c>
      <c r="F179" s="87" t="s">
        <v>711</v>
      </c>
      <c r="G179" s="65"/>
      <c r="H179" s="65"/>
    </row>
    <row r="180" spans="1:8" ht="25.15" customHeight="1">
      <c r="A180" s="81" t="s">
        <v>435</v>
      </c>
      <c r="B180" s="82" t="s">
        <v>197</v>
      </c>
      <c r="C180" s="94">
        <v>299000</v>
      </c>
      <c r="D180" s="105" t="s">
        <v>196</v>
      </c>
      <c r="E180" s="82" t="s">
        <v>704</v>
      </c>
      <c r="F180" s="87" t="s">
        <v>711</v>
      </c>
      <c r="G180" s="65"/>
      <c r="H180" s="65"/>
    </row>
    <row r="181" spans="1:8" ht="25.15" customHeight="1">
      <c r="A181" s="81" t="s">
        <v>370</v>
      </c>
      <c r="B181" s="82" t="s">
        <v>373</v>
      </c>
      <c r="C181" s="94">
        <v>350000</v>
      </c>
      <c r="D181" s="105" t="s">
        <v>709</v>
      </c>
      <c r="E181" s="112" t="s">
        <v>704</v>
      </c>
      <c r="F181" s="113" t="s">
        <v>711</v>
      </c>
      <c r="G181" s="65"/>
      <c r="H181" s="65"/>
    </row>
    <row r="182" spans="1:8" ht="22.5">
      <c r="A182" s="81" t="s">
        <v>371</v>
      </c>
      <c r="B182" s="82" t="s">
        <v>374</v>
      </c>
      <c r="C182" s="94">
        <v>130000</v>
      </c>
      <c r="D182" s="105" t="s">
        <v>710</v>
      </c>
      <c r="E182" s="112" t="s">
        <v>704</v>
      </c>
      <c r="F182" s="113" t="s">
        <v>711</v>
      </c>
      <c r="G182" s="65"/>
      <c r="H182" s="65"/>
    </row>
    <row r="183" spans="1:8" ht="25.15" customHeight="1">
      <c r="A183" s="81" t="s">
        <v>372</v>
      </c>
      <c r="B183" s="82" t="s">
        <v>375</v>
      </c>
      <c r="C183" s="94">
        <v>20000</v>
      </c>
      <c r="D183" s="105" t="s">
        <v>433</v>
      </c>
      <c r="E183" s="112" t="s">
        <v>704</v>
      </c>
      <c r="F183" s="113" t="s">
        <v>711</v>
      </c>
      <c r="G183" s="65"/>
      <c r="H183" s="65"/>
    </row>
    <row r="184" spans="1:8" ht="25.15" customHeight="1">
      <c r="A184" s="74" t="s">
        <v>613</v>
      </c>
      <c r="B184" s="75" t="s">
        <v>615</v>
      </c>
      <c r="C184" s="76">
        <v>3600</v>
      </c>
      <c r="D184" s="79" t="s">
        <v>493</v>
      </c>
      <c r="E184" s="125" t="s">
        <v>704</v>
      </c>
      <c r="F184" s="126" t="s">
        <v>711</v>
      </c>
      <c r="G184" s="263"/>
      <c r="H184" s="264"/>
    </row>
    <row r="185" spans="1:8" ht="25.15" customHeight="1">
      <c r="A185" s="158" t="s">
        <v>614</v>
      </c>
      <c r="B185" s="159" t="s">
        <v>814</v>
      </c>
      <c r="C185" s="169">
        <v>6400</v>
      </c>
      <c r="D185" s="170" t="s">
        <v>493</v>
      </c>
      <c r="E185" s="171" t="s">
        <v>704</v>
      </c>
      <c r="F185" s="172" t="s">
        <v>711</v>
      </c>
      <c r="G185" s="263"/>
      <c r="H185" s="264"/>
    </row>
    <row r="186" spans="1:8" ht="24.75" customHeight="1">
      <c r="A186" s="74" t="s">
        <v>707</v>
      </c>
      <c r="B186" s="75" t="s">
        <v>708</v>
      </c>
      <c r="C186" s="76">
        <v>110000</v>
      </c>
      <c r="D186" s="79" t="s">
        <v>241</v>
      </c>
      <c r="E186" s="125" t="s">
        <v>704</v>
      </c>
      <c r="F186" s="126" t="s">
        <v>711</v>
      </c>
      <c r="G186" s="77"/>
      <c r="H186" s="78"/>
    </row>
    <row r="187" spans="1:8" ht="24.75" customHeight="1">
      <c r="A187" s="74" t="s">
        <v>765</v>
      </c>
      <c r="B187" s="75" t="s">
        <v>771</v>
      </c>
      <c r="C187" s="76">
        <v>295000</v>
      </c>
      <c r="D187" s="79" t="s">
        <v>766</v>
      </c>
      <c r="E187" s="125" t="s">
        <v>767</v>
      </c>
      <c r="F187" s="126" t="s">
        <v>768</v>
      </c>
      <c r="G187" s="128"/>
      <c r="H187" s="129"/>
    </row>
    <row r="188" spans="1:8" ht="34.5" customHeight="1">
      <c r="A188" s="74" t="s">
        <v>765</v>
      </c>
      <c r="B188" s="75" t="s">
        <v>784</v>
      </c>
      <c r="C188" s="76">
        <v>250000</v>
      </c>
      <c r="D188" s="79" t="s">
        <v>155</v>
      </c>
      <c r="E188" s="125" t="s">
        <v>785</v>
      </c>
      <c r="F188" s="126" t="s">
        <v>768</v>
      </c>
      <c r="G188" s="130"/>
      <c r="H188" s="131"/>
    </row>
    <row r="189" spans="1:8" ht="34.5" customHeight="1">
      <c r="A189" s="158" t="s">
        <v>799</v>
      </c>
      <c r="B189" s="159" t="s">
        <v>808</v>
      </c>
      <c r="C189" s="144">
        <v>295000</v>
      </c>
      <c r="D189" s="145" t="s">
        <v>795</v>
      </c>
      <c r="E189" s="146" t="s">
        <v>785</v>
      </c>
      <c r="F189" s="147" t="s">
        <v>768</v>
      </c>
      <c r="G189" s="134"/>
      <c r="H189" s="135"/>
    </row>
    <row r="190" spans="1:8" ht="30" customHeight="1">
      <c r="A190" s="158" t="s">
        <v>800</v>
      </c>
      <c r="B190" s="159" t="s">
        <v>809</v>
      </c>
      <c r="C190" s="144">
        <v>250000</v>
      </c>
      <c r="D190" s="145" t="s">
        <v>797</v>
      </c>
      <c r="E190" s="146" t="s">
        <v>785</v>
      </c>
      <c r="F190" s="147" t="s">
        <v>768</v>
      </c>
      <c r="G190" s="134"/>
      <c r="H190" s="135"/>
    </row>
    <row r="191" spans="1:8" ht="30" customHeight="1">
      <c r="A191" s="158" t="s">
        <v>807</v>
      </c>
      <c r="B191" s="159" t="s">
        <v>811</v>
      </c>
      <c r="C191" s="144">
        <v>270000</v>
      </c>
      <c r="D191" s="145" t="s">
        <v>79</v>
      </c>
      <c r="E191" s="146" t="s">
        <v>810</v>
      </c>
      <c r="F191" s="147" t="s">
        <v>806</v>
      </c>
      <c r="G191" s="149"/>
      <c r="H191" s="150"/>
    </row>
    <row r="192" spans="1:8" ht="12">
      <c r="A192" s="247" t="s">
        <v>629</v>
      </c>
      <c r="B192" s="248"/>
      <c r="C192" s="173">
        <f>SUM(C107:C191)</f>
        <v>28746400</v>
      </c>
      <c r="D192" s="174"/>
      <c r="E192" s="175"/>
      <c r="F192" s="176"/>
      <c r="G192" s="73"/>
      <c r="H192" s="73"/>
    </row>
    <row r="193" spans="1:8">
      <c r="A193" s="249" t="s">
        <v>651</v>
      </c>
      <c r="B193" s="250"/>
      <c r="C193" s="250"/>
      <c r="D193" s="250"/>
      <c r="E193" s="250"/>
      <c r="F193" s="251"/>
      <c r="G193" s="73"/>
      <c r="H193" s="73"/>
    </row>
    <row r="194" spans="1:8" ht="22.5">
      <c r="A194" s="160" t="s">
        <v>599</v>
      </c>
      <c r="B194" s="161" t="s">
        <v>542</v>
      </c>
      <c r="C194" s="148">
        <v>336000</v>
      </c>
      <c r="D194" s="103" t="s">
        <v>7</v>
      </c>
      <c r="E194" s="82" t="s">
        <v>251</v>
      </c>
      <c r="F194" s="87" t="s">
        <v>251</v>
      </c>
      <c r="G194" s="65"/>
      <c r="H194" s="65"/>
    </row>
    <row r="195" spans="1:8" ht="24" customHeight="1">
      <c r="A195" s="101" t="s">
        <v>652</v>
      </c>
      <c r="B195" s="99" t="s">
        <v>548</v>
      </c>
      <c r="C195" s="102">
        <v>410000</v>
      </c>
      <c r="D195" s="103" t="s">
        <v>8</v>
      </c>
      <c r="E195" s="82" t="s">
        <v>251</v>
      </c>
      <c r="F195" s="87" t="s">
        <v>251</v>
      </c>
      <c r="G195" s="65"/>
      <c r="H195" s="65"/>
    </row>
    <row r="196" spans="1:8" ht="36" customHeight="1">
      <c r="A196" s="101" t="s">
        <v>653</v>
      </c>
      <c r="B196" s="99" t="s">
        <v>543</v>
      </c>
      <c r="C196" s="102">
        <v>599000</v>
      </c>
      <c r="D196" s="103" t="s">
        <v>494</v>
      </c>
      <c r="E196" s="82" t="s">
        <v>549</v>
      </c>
      <c r="F196" s="87" t="s">
        <v>250</v>
      </c>
      <c r="G196" s="65"/>
      <c r="H196" s="65"/>
    </row>
    <row r="197" spans="1:8" ht="43.15" customHeight="1">
      <c r="A197" s="207" t="s">
        <v>654</v>
      </c>
      <c r="B197" s="208" t="s">
        <v>0</v>
      </c>
      <c r="C197" s="209">
        <v>500000</v>
      </c>
      <c r="D197" s="210" t="s">
        <v>544</v>
      </c>
      <c r="E197" s="80" t="s">
        <v>549</v>
      </c>
      <c r="F197" s="85" t="s">
        <v>827</v>
      </c>
      <c r="G197" s="65"/>
      <c r="H197" s="65"/>
    </row>
    <row r="198" spans="1:8" ht="22.5">
      <c r="A198" s="101" t="s">
        <v>655</v>
      </c>
      <c r="B198" s="99" t="s">
        <v>547</v>
      </c>
      <c r="C198" s="102">
        <v>440000</v>
      </c>
      <c r="D198" s="103" t="s">
        <v>544</v>
      </c>
      <c r="E198" s="82" t="s">
        <v>549</v>
      </c>
      <c r="F198" s="87" t="s">
        <v>250</v>
      </c>
      <c r="G198" s="65"/>
      <c r="H198" s="65"/>
    </row>
    <row r="199" spans="1:8" ht="56.45" customHeight="1">
      <c r="A199" s="101" t="s">
        <v>656</v>
      </c>
      <c r="B199" s="99" t="s">
        <v>546</v>
      </c>
      <c r="C199" s="102">
        <v>1025000</v>
      </c>
      <c r="D199" s="103" t="s">
        <v>545</v>
      </c>
      <c r="E199" s="82" t="s">
        <v>549</v>
      </c>
      <c r="F199" s="87" t="s">
        <v>420</v>
      </c>
      <c r="G199" s="65"/>
      <c r="H199" s="65"/>
    </row>
    <row r="200" spans="1:8" ht="45">
      <c r="A200" s="101" t="s">
        <v>657</v>
      </c>
      <c r="B200" s="106" t="s">
        <v>13</v>
      </c>
      <c r="C200" s="94">
        <v>340697</v>
      </c>
      <c r="D200" s="107" t="s">
        <v>18</v>
      </c>
      <c r="E200" s="82" t="s">
        <v>549</v>
      </c>
      <c r="F200" s="87" t="s">
        <v>550</v>
      </c>
      <c r="G200" s="65"/>
      <c r="H200" s="65"/>
    </row>
    <row r="201" spans="1:8" ht="22.5">
      <c r="A201" s="101" t="s">
        <v>699</v>
      </c>
      <c r="B201" s="108" t="s">
        <v>671</v>
      </c>
      <c r="C201" s="94">
        <v>45000</v>
      </c>
      <c r="D201" s="107" t="s">
        <v>493</v>
      </c>
      <c r="E201" s="82" t="s">
        <v>704</v>
      </c>
      <c r="F201" s="87" t="s">
        <v>688</v>
      </c>
      <c r="G201" s="65"/>
      <c r="H201" s="65"/>
    </row>
    <row r="202" spans="1:8" ht="24" customHeight="1">
      <c r="A202" s="101" t="s">
        <v>658</v>
      </c>
      <c r="B202" s="106" t="s">
        <v>516</v>
      </c>
      <c r="C202" s="94">
        <v>290000</v>
      </c>
      <c r="D202" s="107" t="s">
        <v>499</v>
      </c>
      <c r="E202" s="82" t="s">
        <v>704</v>
      </c>
      <c r="F202" s="87" t="s">
        <v>688</v>
      </c>
      <c r="G202" s="65"/>
      <c r="H202" s="65"/>
    </row>
    <row r="203" spans="1:8" ht="22.9" customHeight="1">
      <c r="A203" s="101" t="s">
        <v>659</v>
      </c>
      <c r="B203" s="108" t="s">
        <v>519</v>
      </c>
      <c r="C203" s="94">
        <v>55000</v>
      </c>
      <c r="D203" s="107" t="s">
        <v>533</v>
      </c>
      <c r="E203" s="82" t="s">
        <v>549</v>
      </c>
      <c r="F203" s="87" t="s">
        <v>717</v>
      </c>
      <c r="G203" s="65"/>
      <c r="H203" s="65"/>
    </row>
    <row r="204" spans="1:8" ht="24.75" customHeight="1">
      <c r="A204" s="101" t="s">
        <v>660</v>
      </c>
      <c r="B204" s="109" t="s">
        <v>672</v>
      </c>
      <c r="C204" s="110">
        <v>23400</v>
      </c>
      <c r="D204" s="107" t="s">
        <v>17</v>
      </c>
      <c r="E204" s="82" t="s">
        <v>549</v>
      </c>
      <c r="F204" s="87" t="s">
        <v>549</v>
      </c>
      <c r="G204" s="65"/>
      <c r="H204" s="65"/>
    </row>
    <row r="205" spans="1:8" ht="22.5">
      <c r="A205" s="101" t="s">
        <v>661</v>
      </c>
      <c r="B205" s="109" t="s">
        <v>523</v>
      </c>
      <c r="C205" s="110">
        <v>49803</v>
      </c>
      <c r="D205" s="107" t="s">
        <v>19</v>
      </c>
      <c r="E205" s="82" t="s">
        <v>549</v>
      </c>
      <c r="F205" s="87" t="s">
        <v>550</v>
      </c>
      <c r="G205" s="65"/>
      <c r="H205" s="65"/>
    </row>
    <row r="206" spans="1:8" ht="22.5">
      <c r="A206" s="101" t="s">
        <v>662</v>
      </c>
      <c r="B206" s="108" t="s">
        <v>340</v>
      </c>
      <c r="C206" s="94">
        <v>199900</v>
      </c>
      <c r="D206" s="107" t="s">
        <v>260</v>
      </c>
      <c r="E206" s="82" t="s">
        <v>253</v>
      </c>
      <c r="F206" s="87" t="s">
        <v>263</v>
      </c>
      <c r="G206" s="65"/>
      <c r="H206" s="65"/>
    </row>
    <row r="207" spans="1:8" ht="22.5">
      <c r="A207" s="101" t="s">
        <v>43</v>
      </c>
      <c r="B207" s="108" t="s">
        <v>700</v>
      </c>
      <c r="C207" s="94">
        <v>760000</v>
      </c>
      <c r="D207" s="107" t="s">
        <v>222</v>
      </c>
      <c r="E207" s="82" t="s">
        <v>687</v>
      </c>
      <c r="F207" s="87" t="s">
        <v>702</v>
      </c>
      <c r="G207" s="71"/>
      <c r="H207" s="71"/>
    </row>
    <row r="208" spans="1:8" ht="22.5">
      <c r="A208" s="101" t="s">
        <v>47</v>
      </c>
      <c r="B208" s="108" t="s">
        <v>339</v>
      </c>
      <c r="C208" s="94">
        <v>250000</v>
      </c>
      <c r="D208" s="107" t="s">
        <v>30</v>
      </c>
      <c r="E208" s="82" t="s">
        <v>253</v>
      </c>
      <c r="F208" s="87" t="s">
        <v>263</v>
      </c>
      <c r="G208" s="65"/>
      <c r="H208" s="65"/>
    </row>
    <row r="209" spans="1:8" ht="21" customHeight="1">
      <c r="A209" s="101" t="s">
        <v>436</v>
      </c>
      <c r="B209" s="108" t="s">
        <v>759</v>
      </c>
      <c r="C209" s="94">
        <v>80000</v>
      </c>
      <c r="D209" s="107" t="s">
        <v>238</v>
      </c>
      <c r="E209" s="82" t="s">
        <v>253</v>
      </c>
      <c r="F209" s="87" t="s">
        <v>263</v>
      </c>
      <c r="G209" s="65"/>
      <c r="H209" s="65"/>
    </row>
    <row r="210" spans="1:8" ht="22.5">
      <c r="A210" s="101" t="s">
        <v>52</v>
      </c>
      <c r="B210" s="108" t="s">
        <v>701</v>
      </c>
      <c r="C210" s="94">
        <v>2300600</v>
      </c>
      <c r="D210" s="107" t="s">
        <v>530</v>
      </c>
      <c r="E210" s="82" t="s">
        <v>633</v>
      </c>
      <c r="F210" s="87" t="s">
        <v>703</v>
      </c>
      <c r="G210" s="65"/>
      <c r="H210" s="65"/>
    </row>
    <row r="211" spans="1:8" ht="62.45" customHeight="1">
      <c r="A211" s="101" t="s">
        <v>75</v>
      </c>
      <c r="B211" s="108" t="s">
        <v>132</v>
      </c>
      <c r="C211" s="94">
        <v>130000</v>
      </c>
      <c r="D211" s="155" t="s">
        <v>801</v>
      </c>
      <c r="E211" s="82" t="s">
        <v>253</v>
      </c>
      <c r="F211" s="87" t="s">
        <v>261</v>
      </c>
      <c r="G211" s="65"/>
      <c r="H211" s="65"/>
    </row>
    <row r="212" spans="1:8" ht="53.45" customHeight="1">
      <c r="A212" s="101" t="s">
        <v>437</v>
      </c>
      <c r="B212" s="108" t="s">
        <v>338</v>
      </c>
      <c r="C212" s="94">
        <v>1236000</v>
      </c>
      <c r="D212" s="155" t="s">
        <v>802</v>
      </c>
      <c r="E212" s="82" t="s">
        <v>704</v>
      </c>
      <c r="F212" s="87" t="s">
        <v>688</v>
      </c>
      <c r="G212" s="65"/>
      <c r="H212" s="65"/>
    </row>
    <row r="213" spans="1:8" ht="33" customHeight="1">
      <c r="A213" s="207" t="s">
        <v>438</v>
      </c>
      <c r="B213" s="211" t="s">
        <v>337</v>
      </c>
      <c r="C213" s="139">
        <v>1460000</v>
      </c>
      <c r="D213" s="155" t="s">
        <v>803</v>
      </c>
      <c r="E213" s="82" t="s">
        <v>704</v>
      </c>
      <c r="F213" s="87" t="s">
        <v>688</v>
      </c>
      <c r="G213" s="65"/>
      <c r="H213" s="65"/>
    </row>
    <row r="214" spans="1:8" ht="32.450000000000003" customHeight="1">
      <c r="A214" s="101" t="s">
        <v>96</v>
      </c>
      <c r="B214" s="108" t="s">
        <v>432</v>
      </c>
      <c r="C214" s="94">
        <v>350000</v>
      </c>
      <c r="D214" s="107" t="s">
        <v>240</v>
      </c>
      <c r="E214" s="82" t="s">
        <v>704</v>
      </c>
      <c r="F214" s="87" t="s">
        <v>688</v>
      </c>
      <c r="G214" s="65"/>
      <c r="H214" s="65"/>
    </row>
    <row r="215" spans="1:8" ht="22.5">
      <c r="A215" s="101" t="s">
        <v>439</v>
      </c>
      <c r="B215" s="108" t="s">
        <v>758</v>
      </c>
      <c r="C215" s="94">
        <v>60000</v>
      </c>
      <c r="D215" s="107" t="s">
        <v>493</v>
      </c>
      <c r="E215" s="82" t="s">
        <v>704</v>
      </c>
      <c r="F215" s="87" t="s">
        <v>688</v>
      </c>
      <c r="G215" s="65"/>
      <c r="H215" s="65"/>
    </row>
    <row r="216" spans="1:8" ht="22.5">
      <c r="A216" s="101" t="s">
        <v>104</v>
      </c>
      <c r="B216" s="108" t="s">
        <v>133</v>
      </c>
      <c r="C216" s="94">
        <v>60000</v>
      </c>
      <c r="D216" s="107" t="s">
        <v>493</v>
      </c>
      <c r="E216" s="82" t="s">
        <v>704</v>
      </c>
      <c r="F216" s="87" t="s">
        <v>688</v>
      </c>
      <c r="G216" s="65"/>
      <c r="H216" s="65"/>
    </row>
    <row r="217" spans="1:8" ht="32.450000000000003" customHeight="1">
      <c r="A217" s="101" t="s">
        <v>440</v>
      </c>
      <c r="B217" s="108" t="s">
        <v>336</v>
      </c>
      <c r="C217" s="94">
        <v>500000</v>
      </c>
      <c r="D217" s="107" t="s">
        <v>689</v>
      </c>
      <c r="E217" s="82" t="s">
        <v>687</v>
      </c>
      <c r="F217" s="87" t="s">
        <v>688</v>
      </c>
      <c r="G217" s="65"/>
      <c r="H217" s="65"/>
    </row>
    <row r="218" spans="1:8" ht="35.450000000000003" customHeight="1">
      <c r="A218" s="101" t="s">
        <v>441</v>
      </c>
      <c r="B218" s="108" t="s">
        <v>463</v>
      </c>
      <c r="C218" s="94">
        <v>90000</v>
      </c>
      <c r="D218" s="107" t="s">
        <v>419</v>
      </c>
      <c r="E218" s="82" t="s">
        <v>687</v>
      </c>
      <c r="F218" s="87" t="s">
        <v>688</v>
      </c>
      <c r="G218" s="65"/>
      <c r="H218" s="65"/>
    </row>
    <row r="219" spans="1:8" ht="31.5" customHeight="1">
      <c r="A219" s="133" t="s">
        <v>729</v>
      </c>
      <c r="B219" s="108" t="s">
        <v>730</v>
      </c>
      <c r="C219" s="94">
        <v>9043000</v>
      </c>
      <c r="D219" s="107" t="s">
        <v>241</v>
      </c>
      <c r="E219" s="82" t="s">
        <v>704</v>
      </c>
      <c r="F219" s="82" t="s">
        <v>719</v>
      </c>
      <c r="G219" s="65"/>
      <c r="H219" s="65"/>
    </row>
    <row r="220" spans="1:8" ht="31.5" customHeight="1">
      <c r="A220" s="133" t="s">
        <v>732</v>
      </c>
      <c r="B220" s="108" t="s">
        <v>733</v>
      </c>
      <c r="C220" s="94">
        <v>211000</v>
      </c>
      <c r="D220" s="107" t="s">
        <v>493</v>
      </c>
      <c r="E220" s="82"/>
      <c r="F220" s="82" t="s">
        <v>704</v>
      </c>
      <c r="G220" s="65"/>
      <c r="H220" s="65"/>
    </row>
    <row r="221" spans="1:8" ht="22.5" customHeight="1">
      <c r="A221" s="133" t="s">
        <v>769</v>
      </c>
      <c r="B221" s="106" t="s">
        <v>770</v>
      </c>
      <c r="C221" s="94">
        <v>3591000</v>
      </c>
      <c r="D221" s="107"/>
      <c r="E221" s="82" t="s">
        <v>751</v>
      </c>
      <c r="F221" s="82" t="s">
        <v>741</v>
      </c>
      <c r="G221" s="65"/>
      <c r="H221" s="65"/>
    </row>
    <row r="222" spans="1:8" ht="22.5" customHeight="1">
      <c r="A222" s="162" t="s">
        <v>798</v>
      </c>
      <c r="B222" s="163" t="s">
        <v>816</v>
      </c>
      <c r="C222" s="139">
        <v>295000</v>
      </c>
      <c r="D222" s="107" t="s">
        <v>225</v>
      </c>
      <c r="E222" s="82" t="s">
        <v>785</v>
      </c>
      <c r="F222" s="82" t="s">
        <v>794</v>
      </c>
      <c r="G222" s="65"/>
      <c r="H222" s="65"/>
    </row>
    <row r="223" spans="1:8" ht="22.5" customHeight="1">
      <c r="A223" s="162" t="s">
        <v>815</v>
      </c>
      <c r="B223" s="187" t="s">
        <v>817</v>
      </c>
      <c r="C223" s="139">
        <v>270000</v>
      </c>
      <c r="D223" s="107"/>
      <c r="E223" s="82" t="s">
        <v>785</v>
      </c>
      <c r="F223" s="82" t="s">
        <v>810</v>
      </c>
      <c r="G223" s="65"/>
      <c r="H223" s="65"/>
    </row>
    <row r="224" spans="1:8" ht="17.25" customHeight="1">
      <c r="A224" s="240" t="s">
        <v>667</v>
      </c>
      <c r="B224" s="241"/>
      <c r="C224" s="177">
        <f>SUM(C194:C223)</f>
        <v>25000400</v>
      </c>
      <c r="D224" s="181"/>
      <c r="E224" s="182"/>
      <c r="F224" s="183"/>
      <c r="G224" s="65"/>
      <c r="H224" s="65"/>
    </row>
    <row r="225" spans="1:8" ht="13.5" customHeight="1">
      <c r="A225" s="215" t="s">
        <v>628</v>
      </c>
      <c r="B225" s="216"/>
      <c r="C225" s="184">
        <f>C224+C192+C105+C70+C31</f>
        <v>64956300</v>
      </c>
      <c r="D225" s="185"/>
      <c r="E225" s="182"/>
      <c r="F225" s="186"/>
      <c r="G225" s="65"/>
      <c r="H225" s="65"/>
    </row>
    <row r="226" spans="1:8">
      <c r="A226" s="269" t="s">
        <v>600</v>
      </c>
      <c r="B226" s="270"/>
      <c r="C226" s="270"/>
      <c r="D226" s="270"/>
      <c r="E226" s="270"/>
      <c r="F226" s="271"/>
      <c r="G226" s="65"/>
      <c r="H226" s="65"/>
    </row>
    <row r="227" spans="1:8">
      <c r="A227" s="272" t="s">
        <v>605</v>
      </c>
      <c r="B227" s="270"/>
      <c r="C227" s="270"/>
      <c r="D227" s="270"/>
      <c r="E227" s="270"/>
      <c r="F227" s="271"/>
      <c r="G227" s="65"/>
      <c r="H227" s="65"/>
    </row>
    <row r="228" spans="1:8" ht="21.6" customHeight="1">
      <c r="A228" s="81" t="s">
        <v>601</v>
      </c>
      <c r="B228" s="86" t="s">
        <v>663</v>
      </c>
      <c r="C228" s="83">
        <v>265000</v>
      </c>
      <c r="D228" s="83" t="s">
        <v>525</v>
      </c>
      <c r="E228" s="82" t="s">
        <v>549</v>
      </c>
      <c r="F228" s="87" t="s">
        <v>718</v>
      </c>
      <c r="G228" s="65"/>
      <c r="H228" s="65"/>
    </row>
    <row r="229" spans="1:8" ht="34.15" customHeight="1">
      <c r="A229" s="81" t="s">
        <v>602</v>
      </c>
      <c r="B229" s="88" t="s">
        <v>552</v>
      </c>
      <c r="C229" s="83">
        <v>49500</v>
      </c>
      <c r="D229" s="111" t="s">
        <v>493</v>
      </c>
      <c r="E229" s="82"/>
      <c r="F229" s="87" t="s">
        <v>550</v>
      </c>
      <c r="G229" s="65"/>
      <c r="H229" s="65"/>
    </row>
    <row r="230" spans="1:8" ht="22.5">
      <c r="A230" s="81" t="s">
        <v>603</v>
      </c>
      <c r="B230" s="86" t="s">
        <v>664</v>
      </c>
      <c r="C230" s="94">
        <v>641400</v>
      </c>
      <c r="D230" s="84" t="s">
        <v>9</v>
      </c>
      <c r="E230" s="82" t="s">
        <v>549</v>
      </c>
      <c r="F230" s="87" t="s">
        <v>550</v>
      </c>
      <c r="G230" s="65"/>
      <c r="H230" s="65"/>
    </row>
    <row r="231" spans="1:8" ht="21.6" customHeight="1">
      <c r="A231" s="81" t="s">
        <v>604</v>
      </c>
      <c r="B231" s="86" t="s">
        <v>665</v>
      </c>
      <c r="C231" s="94">
        <v>638000</v>
      </c>
      <c r="D231" s="84" t="s">
        <v>10</v>
      </c>
      <c r="E231" s="82" t="s">
        <v>549</v>
      </c>
      <c r="F231" s="87" t="s">
        <v>550</v>
      </c>
      <c r="G231" s="65"/>
      <c r="H231" s="65"/>
    </row>
    <row r="232" spans="1:8" ht="31.9" customHeight="1">
      <c r="A232" s="81" t="s">
        <v>676</v>
      </c>
      <c r="B232" s="86" t="s">
        <v>421</v>
      </c>
      <c r="C232" s="83">
        <v>25000</v>
      </c>
      <c r="D232" s="83" t="s">
        <v>635</v>
      </c>
      <c r="E232" s="112" t="s">
        <v>549</v>
      </c>
      <c r="F232" s="113" t="s">
        <v>550</v>
      </c>
      <c r="G232" s="72"/>
      <c r="H232" s="72"/>
    </row>
    <row r="233" spans="1:8" ht="45" customHeight="1">
      <c r="A233" s="81" t="s">
        <v>677</v>
      </c>
      <c r="B233" s="86" t="s">
        <v>1</v>
      </c>
      <c r="C233" s="83">
        <v>35000</v>
      </c>
      <c r="D233" s="83" t="s">
        <v>635</v>
      </c>
      <c r="E233" s="82" t="s">
        <v>704</v>
      </c>
      <c r="F233" s="87" t="s">
        <v>688</v>
      </c>
      <c r="G233" s="65"/>
      <c r="H233" s="65"/>
    </row>
    <row r="234" spans="1:8" ht="22.5">
      <c r="A234" s="81" t="s">
        <v>678</v>
      </c>
      <c r="B234" s="88" t="s">
        <v>520</v>
      </c>
      <c r="C234" s="83">
        <v>34998</v>
      </c>
      <c r="D234" s="83" t="s">
        <v>493</v>
      </c>
      <c r="E234" s="82" t="s">
        <v>549</v>
      </c>
      <c r="F234" s="87" t="s">
        <v>550</v>
      </c>
      <c r="G234" s="65"/>
      <c r="H234" s="65"/>
    </row>
    <row r="235" spans="1:8" ht="44.45" customHeight="1">
      <c r="A235" s="81" t="s">
        <v>679</v>
      </c>
      <c r="B235" s="86" t="s">
        <v>16</v>
      </c>
      <c r="C235" s="83">
        <v>35000</v>
      </c>
      <c r="D235" s="83" t="s">
        <v>493</v>
      </c>
      <c r="E235" s="82" t="s">
        <v>704</v>
      </c>
      <c r="F235" s="87" t="s">
        <v>688</v>
      </c>
      <c r="G235" s="65"/>
      <c r="H235" s="65"/>
    </row>
    <row r="236" spans="1:8" ht="22.5">
      <c r="A236" s="81" t="s">
        <v>680</v>
      </c>
      <c r="B236" s="86" t="s">
        <v>666</v>
      </c>
      <c r="C236" s="94">
        <v>765700</v>
      </c>
      <c r="D236" s="84" t="s">
        <v>11</v>
      </c>
      <c r="E236" s="82" t="s">
        <v>549</v>
      </c>
      <c r="F236" s="87" t="s">
        <v>688</v>
      </c>
      <c r="G236" s="65"/>
      <c r="H236" s="65"/>
    </row>
    <row r="237" spans="1:8" ht="45">
      <c r="A237" s="81" t="s">
        <v>21</v>
      </c>
      <c r="B237" s="86" t="s">
        <v>728</v>
      </c>
      <c r="C237" s="94">
        <v>410000</v>
      </c>
      <c r="D237" s="84" t="s">
        <v>526</v>
      </c>
      <c r="E237" s="82" t="s">
        <v>549</v>
      </c>
      <c r="F237" s="87" t="s">
        <v>688</v>
      </c>
      <c r="G237" s="65"/>
      <c r="H237" s="65"/>
    </row>
    <row r="238" spans="1:8" ht="22.5">
      <c r="A238" s="81" t="s">
        <v>86</v>
      </c>
      <c r="B238" s="86" t="s">
        <v>192</v>
      </c>
      <c r="C238" s="94">
        <v>199900</v>
      </c>
      <c r="D238" s="84" t="s">
        <v>193</v>
      </c>
      <c r="E238" s="82" t="s">
        <v>704</v>
      </c>
      <c r="F238" s="87" t="s">
        <v>688</v>
      </c>
      <c r="G238" s="65"/>
      <c r="H238" s="65"/>
    </row>
    <row r="239" spans="1:8" ht="22.5">
      <c r="A239" s="81" t="s">
        <v>200</v>
      </c>
      <c r="B239" s="88" t="s">
        <v>726</v>
      </c>
      <c r="C239" s="94">
        <v>30000</v>
      </c>
      <c r="D239" s="84" t="s">
        <v>493</v>
      </c>
      <c r="E239" s="82"/>
      <c r="F239" s="87" t="s">
        <v>263</v>
      </c>
      <c r="G239" s="65"/>
      <c r="H239" s="65"/>
    </row>
    <row r="240" spans="1:8" ht="28.5" customHeight="1">
      <c r="A240" s="81" t="s">
        <v>725</v>
      </c>
      <c r="B240" s="88" t="s">
        <v>727</v>
      </c>
      <c r="C240" s="94">
        <v>30000</v>
      </c>
      <c r="D240" s="84" t="s">
        <v>493</v>
      </c>
      <c r="E240" s="82"/>
      <c r="F240" s="87" t="s">
        <v>263</v>
      </c>
      <c r="G240" s="65"/>
      <c r="H240" s="65"/>
    </row>
    <row r="241" spans="1:8" ht="33.75">
      <c r="A241" s="81" t="s">
        <v>201</v>
      </c>
      <c r="B241" s="88" t="s">
        <v>422</v>
      </c>
      <c r="C241" s="94">
        <v>60000</v>
      </c>
      <c r="D241" s="84" t="s">
        <v>493</v>
      </c>
      <c r="E241" s="82"/>
      <c r="F241" s="87" t="s">
        <v>264</v>
      </c>
      <c r="G241" s="65"/>
      <c r="H241" s="65"/>
    </row>
    <row r="242" spans="1:8" ht="22.5">
      <c r="A242" s="114" t="s">
        <v>202</v>
      </c>
      <c r="B242" s="88" t="s">
        <v>466</v>
      </c>
      <c r="C242" s="94">
        <v>35000</v>
      </c>
      <c r="D242" s="84" t="s">
        <v>493</v>
      </c>
      <c r="E242" s="82"/>
      <c r="F242" s="87" t="s">
        <v>264</v>
      </c>
      <c r="G242" s="65"/>
      <c r="H242" s="65"/>
    </row>
    <row r="243" spans="1:8" ht="42" customHeight="1">
      <c r="A243" s="81" t="s">
        <v>203</v>
      </c>
      <c r="B243" s="97" t="s">
        <v>165</v>
      </c>
      <c r="C243" s="94">
        <v>20000</v>
      </c>
      <c r="D243" s="84" t="s">
        <v>493</v>
      </c>
      <c r="E243" s="82"/>
      <c r="F243" s="87" t="s">
        <v>264</v>
      </c>
      <c r="G243" s="65"/>
      <c r="H243" s="65"/>
    </row>
    <row r="244" spans="1:8" ht="40.9" customHeight="1">
      <c r="A244" s="81" t="s">
        <v>204</v>
      </c>
      <c r="B244" s="97" t="s">
        <v>167</v>
      </c>
      <c r="C244" s="94">
        <v>20000</v>
      </c>
      <c r="D244" s="84" t="s">
        <v>493</v>
      </c>
      <c r="E244" s="82"/>
      <c r="F244" s="87" t="s">
        <v>264</v>
      </c>
      <c r="G244" s="65"/>
      <c r="H244" s="65"/>
    </row>
    <row r="245" spans="1:8" ht="41.45" customHeight="1">
      <c r="A245" s="81" t="s">
        <v>205</v>
      </c>
      <c r="B245" s="97" t="s">
        <v>169</v>
      </c>
      <c r="C245" s="94">
        <v>20000</v>
      </c>
      <c r="D245" s="84" t="s">
        <v>493</v>
      </c>
      <c r="E245" s="82"/>
      <c r="F245" s="87" t="s">
        <v>264</v>
      </c>
      <c r="G245" s="65"/>
      <c r="H245" s="65"/>
    </row>
    <row r="246" spans="1:8" ht="42" customHeight="1">
      <c r="A246" s="81" t="s">
        <v>206</v>
      </c>
      <c r="B246" s="97" t="s">
        <v>171</v>
      </c>
      <c r="C246" s="94">
        <v>20000</v>
      </c>
      <c r="D246" s="84" t="s">
        <v>493</v>
      </c>
      <c r="E246" s="82"/>
      <c r="F246" s="87" t="s">
        <v>264</v>
      </c>
      <c r="G246" s="65"/>
      <c r="H246" s="65"/>
    </row>
    <row r="247" spans="1:8" ht="24.75" customHeight="1">
      <c r="A247" s="81" t="s">
        <v>207</v>
      </c>
      <c r="B247" s="97" t="s">
        <v>173</v>
      </c>
      <c r="C247" s="94">
        <v>20000</v>
      </c>
      <c r="D247" s="84" t="s">
        <v>493</v>
      </c>
      <c r="E247" s="82"/>
      <c r="F247" s="87" t="s">
        <v>264</v>
      </c>
      <c r="G247" s="65"/>
      <c r="H247" s="65"/>
    </row>
    <row r="248" spans="1:8" ht="26.25" customHeight="1">
      <c r="A248" s="81" t="s">
        <v>208</v>
      </c>
      <c r="B248" s="97" t="s">
        <v>175</v>
      </c>
      <c r="C248" s="94">
        <v>20000</v>
      </c>
      <c r="D248" s="84" t="s">
        <v>493</v>
      </c>
      <c r="E248" s="82"/>
      <c r="F248" s="87" t="s">
        <v>264</v>
      </c>
      <c r="G248" s="65"/>
      <c r="H248" s="65"/>
    </row>
    <row r="249" spans="1:8" ht="26.25" customHeight="1">
      <c r="A249" s="81" t="s">
        <v>209</v>
      </c>
      <c r="B249" s="97" t="s">
        <v>176</v>
      </c>
      <c r="C249" s="94">
        <v>20000</v>
      </c>
      <c r="D249" s="84" t="s">
        <v>493</v>
      </c>
      <c r="E249" s="82"/>
      <c r="F249" s="87" t="s">
        <v>264</v>
      </c>
      <c r="G249" s="65"/>
      <c r="H249" s="65"/>
    </row>
    <row r="250" spans="1:8" ht="28.5" customHeight="1">
      <c r="A250" s="81" t="s">
        <v>210</v>
      </c>
      <c r="B250" s="97" t="s">
        <v>177</v>
      </c>
      <c r="C250" s="94">
        <v>20000</v>
      </c>
      <c r="D250" s="84" t="s">
        <v>493</v>
      </c>
      <c r="E250" s="82"/>
      <c r="F250" s="87" t="s">
        <v>264</v>
      </c>
      <c r="G250" s="65"/>
      <c r="H250" s="65"/>
    </row>
    <row r="251" spans="1:8" ht="25.5" customHeight="1">
      <c r="A251" s="81" t="s">
        <v>211</v>
      </c>
      <c r="B251" s="97" t="s">
        <v>178</v>
      </c>
      <c r="C251" s="94">
        <v>20000</v>
      </c>
      <c r="D251" s="84" t="s">
        <v>493</v>
      </c>
      <c r="E251" s="82"/>
      <c r="F251" s="87" t="s">
        <v>264</v>
      </c>
      <c r="G251" s="65"/>
      <c r="H251" s="65"/>
    </row>
    <row r="252" spans="1:8" ht="35.25" customHeight="1">
      <c r="A252" s="81" t="s">
        <v>443</v>
      </c>
      <c r="B252" s="97" t="s">
        <v>181</v>
      </c>
      <c r="C252" s="94">
        <v>350000</v>
      </c>
      <c r="D252" s="84" t="s">
        <v>493</v>
      </c>
      <c r="E252" s="82"/>
      <c r="F252" s="87" t="s">
        <v>264</v>
      </c>
      <c r="G252" s="65"/>
      <c r="H252" s="65"/>
    </row>
    <row r="253" spans="1:8" ht="22.5" customHeight="1">
      <c r="A253" s="81" t="s">
        <v>212</v>
      </c>
      <c r="B253" s="97" t="s">
        <v>182</v>
      </c>
      <c r="C253" s="94">
        <v>400000</v>
      </c>
      <c r="D253" s="84" t="s">
        <v>237</v>
      </c>
      <c r="E253" s="82"/>
      <c r="F253" s="87" t="s">
        <v>264</v>
      </c>
      <c r="G253" s="65"/>
      <c r="H253" s="65"/>
    </row>
    <row r="254" spans="1:8" ht="24" customHeight="1">
      <c r="A254" s="81" t="s">
        <v>213</v>
      </c>
      <c r="B254" s="97" t="s">
        <v>183</v>
      </c>
      <c r="C254" s="94">
        <v>25000</v>
      </c>
      <c r="D254" s="84" t="s">
        <v>493</v>
      </c>
      <c r="E254" s="82"/>
      <c r="F254" s="87" t="s">
        <v>264</v>
      </c>
      <c r="G254" s="65"/>
      <c r="H254" s="65"/>
    </row>
    <row r="255" spans="1:8" ht="17.25" customHeight="1">
      <c r="A255" s="81" t="s">
        <v>214</v>
      </c>
      <c r="B255" s="97" t="s">
        <v>184</v>
      </c>
      <c r="C255" s="94">
        <v>130000</v>
      </c>
      <c r="D255" s="84" t="s">
        <v>235</v>
      </c>
      <c r="E255" s="82" t="s">
        <v>253</v>
      </c>
      <c r="F255" s="87" t="s">
        <v>264</v>
      </c>
      <c r="G255" s="65"/>
      <c r="H255" s="65"/>
    </row>
    <row r="256" spans="1:8" ht="37.5" customHeight="1">
      <c r="A256" s="81" t="s">
        <v>215</v>
      </c>
      <c r="B256" s="97" t="s">
        <v>459</v>
      </c>
      <c r="C256" s="94">
        <v>3700</v>
      </c>
      <c r="D256" s="84" t="s">
        <v>236</v>
      </c>
      <c r="E256" s="82"/>
      <c r="F256" s="87" t="s">
        <v>194</v>
      </c>
      <c r="G256" s="65"/>
      <c r="H256" s="65"/>
    </row>
    <row r="257" spans="1:8" ht="24.75" customHeight="1">
      <c r="A257" s="81" t="s">
        <v>216</v>
      </c>
      <c r="B257" s="97" t="s">
        <v>460</v>
      </c>
      <c r="C257" s="94">
        <v>15000</v>
      </c>
      <c r="D257" s="84" t="s">
        <v>493</v>
      </c>
      <c r="E257" s="82"/>
      <c r="F257" s="87" t="s">
        <v>264</v>
      </c>
      <c r="G257" s="65"/>
      <c r="H257" s="65"/>
    </row>
    <row r="258" spans="1:8" ht="46.9" customHeight="1">
      <c r="A258" s="81" t="s">
        <v>217</v>
      </c>
      <c r="B258" s="97" t="s">
        <v>461</v>
      </c>
      <c r="C258" s="94">
        <v>15000</v>
      </c>
      <c r="D258" s="84" t="s">
        <v>493</v>
      </c>
      <c r="E258" s="82"/>
      <c r="F258" s="87" t="s">
        <v>264</v>
      </c>
      <c r="G258" s="65"/>
      <c r="H258" s="65"/>
    </row>
    <row r="259" spans="1:8" ht="21.6" customHeight="1">
      <c r="A259" s="81" t="s">
        <v>218</v>
      </c>
      <c r="B259" s="97" t="s">
        <v>434</v>
      </c>
      <c r="C259" s="94">
        <v>360000</v>
      </c>
      <c r="D259" s="84" t="s">
        <v>234</v>
      </c>
      <c r="E259" s="82"/>
      <c r="F259" s="87" t="s">
        <v>264</v>
      </c>
      <c r="G259" s="65"/>
      <c r="H259" s="65"/>
    </row>
    <row r="260" spans="1:8" ht="39" customHeight="1">
      <c r="A260" s="81" t="s">
        <v>233</v>
      </c>
      <c r="B260" s="97" t="s">
        <v>266</v>
      </c>
      <c r="C260" s="94">
        <v>4000</v>
      </c>
      <c r="D260" s="84" t="s">
        <v>493</v>
      </c>
      <c r="E260" s="82"/>
      <c r="F260" s="87" t="s">
        <v>253</v>
      </c>
      <c r="G260" s="65"/>
      <c r="H260" s="65"/>
    </row>
    <row r="261" spans="1:8" ht="38.25" customHeight="1">
      <c r="A261" s="81" t="s">
        <v>267</v>
      </c>
      <c r="B261" s="97" t="s">
        <v>272</v>
      </c>
      <c r="C261" s="94">
        <v>4000</v>
      </c>
      <c r="D261" s="84" t="s">
        <v>493</v>
      </c>
      <c r="E261" s="82"/>
      <c r="F261" s="87" t="s">
        <v>253</v>
      </c>
      <c r="G261" s="65"/>
      <c r="H261" s="65"/>
    </row>
    <row r="262" spans="1:8" ht="34.5" customHeight="1">
      <c r="A262" s="81" t="s">
        <v>268</v>
      </c>
      <c r="B262" s="97" t="s">
        <v>273</v>
      </c>
      <c r="C262" s="94">
        <v>4000</v>
      </c>
      <c r="D262" s="84" t="s">
        <v>493</v>
      </c>
      <c r="E262" s="82"/>
      <c r="F262" s="87" t="s">
        <v>253</v>
      </c>
      <c r="G262" s="65"/>
      <c r="H262" s="65"/>
    </row>
    <row r="263" spans="1:8" ht="25.5" customHeight="1">
      <c r="A263" s="81" t="s">
        <v>269</v>
      </c>
      <c r="B263" s="97" t="s">
        <v>271</v>
      </c>
      <c r="C263" s="94">
        <v>38000</v>
      </c>
      <c r="D263" s="84" t="s">
        <v>278</v>
      </c>
      <c r="E263" s="82" t="s">
        <v>253</v>
      </c>
      <c r="F263" s="87" t="s">
        <v>262</v>
      </c>
      <c r="G263" s="65"/>
      <c r="H263" s="65"/>
    </row>
    <row r="264" spans="1:8" ht="22.5">
      <c r="A264" s="81" t="s">
        <v>270</v>
      </c>
      <c r="B264" s="97" t="s">
        <v>274</v>
      </c>
      <c r="C264" s="94">
        <v>17000</v>
      </c>
      <c r="D264" s="84" t="s">
        <v>278</v>
      </c>
      <c r="E264" s="82" t="s">
        <v>253</v>
      </c>
      <c r="F264" s="87" t="s">
        <v>262</v>
      </c>
      <c r="G264" s="65"/>
      <c r="H264" s="65"/>
    </row>
    <row r="265" spans="1:8" ht="22.5">
      <c r="A265" s="81" t="s">
        <v>275</v>
      </c>
      <c r="B265" s="97" t="s">
        <v>277</v>
      </c>
      <c r="C265" s="94">
        <v>30000</v>
      </c>
      <c r="D265" s="84" t="s">
        <v>278</v>
      </c>
      <c r="E265" s="82" t="s">
        <v>253</v>
      </c>
      <c r="F265" s="87" t="s">
        <v>262</v>
      </c>
      <c r="G265" s="65"/>
      <c r="H265" s="65"/>
    </row>
    <row r="266" spans="1:8" ht="22.5" customHeight="1">
      <c r="A266" s="81" t="s">
        <v>276</v>
      </c>
      <c r="B266" s="88" t="s">
        <v>442</v>
      </c>
      <c r="C266" s="94">
        <v>135000</v>
      </c>
      <c r="D266" s="84" t="s">
        <v>493</v>
      </c>
      <c r="E266" s="82"/>
      <c r="F266" s="87" t="s">
        <v>253</v>
      </c>
      <c r="G266" s="65"/>
      <c r="H266" s="65"/>
    </row>
    <row r="267" spans="1:8" ht="16.5" customHeight="1">
      <c r="A267" s="124" t="s">
        <v>366</v>
      </c>
      <c r="B267" s="97" t="s">
        <v>364</v>
      </c>
      <c r="C267" s="94">
        <v>200000</v>
      </c>
      <c r="D267" s="84" t="s">
        <v>363</v>
      </c>
      <c r="E267" s="112"/>
      <c r="F267" s="113" t="s">
        <v>253</v>
      </c>
      <c r="G267" s="65"/>
      <c r="H267" s="65"/>
    </row>
    <row r="268" spans="1:8" ht="15.75" customHeight="1">
      <c r="A268" s="124" t="s">
        <v>367</v>
      </c>
      <c r="B268" s="97" t="s">
        <v>365</v>
      </c>
      <c r="C268" s="94">
        <v>200000</v>
      </c>
      <c r="D268" s="84" t="s">
        <v>363</v>
      </c>
      <c r="E268" s="82"/>
      <c r="F268" s="87" t="s">
        <v>253</v>
      </c>
      <c r="G268" s="65"/>
      <c r="H268" s="65"/>
    </row>
    <row r="269" spans="1:8" ht="17.25" customHeight="1">
      <c r="A269" s="124" t="s">
        <v>368</v>
      </c>
      <c r="B269" s="97" t="s">
        <v>369</v>
      </c>
      <c r="C269" s="94">
        <v>150000</v>
      </c>
      <c r="D269" s="84" t="s">
        <v>363</v>
      </c>
      <c r="E269" s="82"/>
      <c r="F269" s="87" t="s">
        <v>253</v>
      </c>
      <c r="G269" s="65"/>
      <c r="H269" s="65"/>
    </row>
    <row r="270" spans="1:8" ht="34.9" customHeight="1">
      <c r="A270" s="124" t="s">
        <v>754</v>
      </c>
      <c r="B270" s="97" t="s">
        <v>755</v>
      </c>
      <c r="C270" s="94">
        <v>130000</v>
      </c>
      <c r="D270" s="84" t="s">
        <v>493</v>
      </c>
      <c r="E270" s="82" t="s">
        <v>751</v>
      </c>
      <c r="F270" s="87" t="s">
        <v>748</v>
      </c>
      <c r="G270" s="65"/>
      <c r="H270" s="65"/>
    </row>
    <row r="271" spans="1:8">
      <c r="A271" s="240" t="s">
        <v>627</v>
      </c>
      <c r="B271" s="241"/>
      <c r="C271" s="177">
        <f>SUM(C228:C270)</f>
        <v>5645198</v>
      </c>
      <c r="D271" s="181"/>
      <c r="E271" s="167"/>
      <c r="F271" s="179"/>
      <c r="G271" s="65"/>
      <c r="H271" s="65"/>
    </row>
    <row r="272" spans="1:8">
      <c r="A272" s="254" t="s">
        <v>606</v>
      </c>
      <c r="B272" s="255"/>
      <c r="C272" s="255"/>
      <c r="D272" s="255"/>
      <c r="E272" s="255"/>
      <c r="F272" s="256"/>
      <c r="G272" s="65"/>
      <c r="H272" s="65"/>
    </row>
    <row r="273" spans="1:8" ht="22.5">
      <c r="A273" s="81" t="s">
        <v>607</v>
      </c>
      <c r="B273" s="115" t="s">
        <v>535</v>
      </c>
      <c r="C273" s="116">
        <v>25000</v>
      </c>
      <c r="D273" s="105"/>
      <c r="E273" s="82" t="s">
        <v>549</v>
      </c>
      <c r="F273" s="87" t="s">
        <v>550</v>
      </c>
      <c r="G273" s="65"/>
      <c r="H273" s="65"/>
    </row>
    <row r="274" spans="1:8" ht="22.5">
      <c r="A274" s="81" t="s">
        <v>608</v>
      </c>
      <c r="B274" s="115" t="s">
        <v>536</v>
      </c>
      <c r="C274" s="116">
        <v>19999</v>
      </c>
      <c r="D274" s="105"/>
      <c r="E274" s="82" t="s">
        <v>549</v>
      </c>
      <c r="F274" s="87" t="s">
        <v>550</v>
      </c>
      <c r="G274" s="65"/>
      <c r="H274" s="65"/>
    </row>
    <row r="275" spans="1:8" ht="22.5">
      <c r="A275" s="81" t="s">
        <v>57</v>
      </c>
      <c r="B275" s="82" t="s">
        <v>423</v>
      </c>
      <c r="C275" s="102">
        <v>20000</v>
      </c>
      <c r="D275" s="105" t="s">
        <v>243</v>
      </c>
      <c r="E275" s="82" t="s">
        <v>253</v>
      </c>
      <c r="F275" s="87" t="s">
        <v>261</v>
      </c>
      <c r="G275" s="65"/>
      <c r="H275" s="65"/>
    </row>
    <row r="276" spans="1:8" ht="22.5">
      <c r="A276" s="81" t="s">
        <v>444</v>
      </c>
      <c r="B276" s="82" t="s">
        <v>424</v>
      </c>
      <c r="C276" s="102">
        <v>40000</v>
      </c>
      <c r="D276" s="105" t="s">
        <v>244</v>
      </c>
      <c r="E276" s="82" t="s">
        <v>253</v>
      </c>
      <c r="F276" s="87" t="s">
        <v>261</v>
      </c>
      <c r="G276" s="65"/>
      <c r="H276" s="65"/>
    </row>
    <row r="277" spans="1:8" ht="22.5">
      <c r="A277" s="81" t="s">
        <v>448</v>
      </c>
      <c r="B277" s="82" t="s">
        <v>425</v>
      </c>
      <c r="C277" s="102">
        <v>70000</v>
      </c>
      <c r="D277" s="105" t="s">
        <v>245</v>
      </c>
      <c r="E277" s="82" t="s">
        <v>253</v>
      </c>
      <c r="F277" s="87" t="s">
        <v>261</v>
      </c>
      <c r="G277" s="65"/>
      <c r="H277" s="65"/>
    </row>
    <row r="278" spans="1:8" ht="22.5">
      <c r="A278" s="81" t="s">
        <v>447</v>
      </c>
      <c r="B278" s="82" t="s">
        <v>426</v>
      </c>
      <c r="C278" s="102">
        <v>65000</v>
      </c>
      <c r="D278" s="105" t="s">
        <v>246</v>
      </c>
      <c r="E278" s="82" t="s">
        <v>253</v>
      </c>
      <c r="F278" s="87" t="s">
        <v>261</v>
      </c>
      <c r="G278" s="65"/>
      <c r="H278" s="65"/>
    </row>
    <row r="279" spans="1:8" ht="24" customHeight="1">
      <c r="A279" s="81" t="s">
        <v>446</v>
      </c>
      <c r="B279" s="82" t="s">
        <v>427</v>
      </c>
      <c r="C279" s="102">
        <v>195000</v>
      </c>
      <c r="D279" s="105" t="s">
        <v>247</v>
      </c>
      <c r="E279" s="82" t="s">
        <v>253</v>
      </c>
      <c r="F279" s="87" t="s">
        <v>261</v>
      </c>
      <c r="G279" s="65"/>
      <c r="H279" s="65"/>
    </row>
    <row r="280" spans="1:8" ht="24" customHeight="1">
      <c r="A280" s="81" t="s">
        <v>445</v>
      </c>
      <c r="B280" s="117" t="s">
        <v>279</v>
      </c>
      <c r="C280" s="102">
        <v>80000</v>
      </c>
      <c r="D280" s="105" t="s">
        <v>281</v>
      </c>
      <c r="E280" s="82" t="s">
        <v>253</v>
      </c>
      <c r="F280" s="87" t="s">
        <v>261</v>
      </c>
      <c r="G280" s="65"/>
      <c r="H280" s="65"/>
    </row>
    <row r="281" spans="1:8" ht="26.25" customHeight="1">
      <c r="A281" s="81" t="s">
        <v>449</v>
      </c>
      <c r="B281" s="117" t="s">
        <v>280</v>
      </c>
      <c r="C281" s="102">
        <v>50000</v>
      </c>
      <c r="D281" s="105" t="s">
        <v>282</v>
      </c>
      <c r="E281" s="82" t="s">
        <v>253</v>
      </c>
      <c r="F281" s="87" t="s">
        <v>261</v>
      </c>
      <c r="G281" s="65"/>
      <c r="H281" s="65"/>
    </row>
    <row r="282" spans="1:8">
      <c r="A282" s="240" t="s">
        <v>619</v>
      </c>
      <c r="B282" s="241"/>
      <c r="C282" s="177">
        <f>SUM(C273:C281)</f>
        <v>564999</v>
      </c>
      <c r="D282" s="178"/>
      <c r="E282" s="167"/>
      <c r="F282" s="168"/>
      <c r="G282" s="65"/>
      <c r="H282" s="65"/>
    </row>
    <row r="283" spans="1:8">
      <c r="A283" s="254" t="s">
        <v>609</v>
      </c>
      <c r="B283" s="255"/>
      <c r="C283" s="255"/>
      <c r="D283" s="255"/>
      <c r="E283" s="255"/>
      <c r="F283" s="256"/>
      <c r="G283" s="65"/>
      <c r="H283" s="65"/>
    </row>
    <row r="284" spans="1:8" ht="15.75" customHeight="1">
      <c r="A284" s="81" t="s">
        <v>610</v>
      </c>
      <c r="B284" s="108" t="s">
        <v>668</v>
      </c>
      <c r="C284" s="94">
        <v>9740000</v>
      </c>
      <c r="D284" s="107" t="s">
        <v>531</v>
      </c>
      <c r="E284" s="80" t="s">
        <v>713</v>
      </c>
      <c r="F284" s="85" t="s">
        <v>719</v>
      </c>
      <c r="G284" s="65"/>
      <c r="H284" s="65"/>
    </row>
    <row r="285" spans="1:8" ht="24" customHeight="1">
      <c r="A285" s="81" t="s">
        <v>611</v>
      </c>
      <c r="B285" s="108" t="s">
        <v>756</v>
      </c>
      <c r="C285" s="94">
        <v>5103</v>
      </c>
      <c r="D285" s="107" t="s">
        <v>637</v>
      </c>
      <c r="E285" s="82" t="s">
        <v>549</v>
      </c>
      <c r="F285" s="85" t="s">
        <v>719</v>
      </c>
      <c r="G285" s="65"/>
      <c r="H285" s="65"/>
    </row>
    <row r="286" spans="1:8" ht="36.75" customHeight="1">
      <c r="A286" s="81" t="s">
        <v>638</v>
      </c>
      <c r="B286" s="106" t="s">
        <v>283</v>
      </c>
      <c r="C286" s="94">
        <v>150000</v>
      </c>
      <c r="D286" s="107" t="s">
        <v>493</v>
      </c>
      <c r="E286" s="80" t="s">
        <v>704</v>
      </c>
      <c r="F286" s="87"/>
      <c r="G286" s="65"/>
      <c r="H286" s="65"/>
    </row>
    <row r="287" spans="1:8" ht="33.75" customHeight="1">
      <c r="A287" s="124" t="s">
        <v>162</v>
      </c>
      <c r="B287" s="108" t="s">
        <v>286</v>
      </c>
      <c r="C287" s="94">
        <v>70000</v>
      </c>
      <c r="D287" s="107" t="s">
        <v>493</v>
      </c>
      <c r="E287" s="80" t="s">
        <v>704</v>
      </c>
      <c r="F287" s="87"/>
      <c r="G287" s="65"/>
      <c r="H287" s="65"/>
    </row>
    <row r="288" spans="1:8" ht="13.5" customHeight="1">
      <c r="A288" s="240" t="s">
        <v>620</v>
      </c>
      <c r="B288" s="241"/>
      <c r="C288" s="177">
        <f>SUM(C284:C287)</f>
        <v>9965103</v>
      </c>
      <c r="D288" s="181"/>
      <c r="E288" s="167"/>
      <c r="F288" s="179"/>
      <c r="G288" s="65"/>
      <c r="H288" s="65"/>
    </row>
    <row r="289" spans="1:8" ht="12" customHeight="1">
      <c r="A289" s="213" t="s">
        <v>612</v>
      </c>
      <c r="B289" s="214"/>
      <c r="C289" s="184">
        <f>C288+C282+C271</f>
        <v>16175300</v>
      </c>
      <c r="D289" s="185"/>
      <c r="E289" s="167"/>
      <c r="F289" s="179"/>
      <c r="G289" s="65"/>
      <c r="H289" s="65"/>
    </row>
    <row r="290" spans="1:8" ht="27" customHeight="1">
      <c r="A290" s="242" t="s">
        <v>616</v>
      </c>
      <c r="B290" s="243"/>
      <c r="C290" s="243"/>
      <c r="D290" s="243"/>
      <c r="E290" s="243"/>
      <c r="F290" s="244"/>
      <c r="G290" s="65"/>
      <c r="H290" s="65"/>
    </row>
    <row r="291" spans="1:8" ht="18" customHeight="1">
      <c r="A291" s="242" t="s">
        <v>684</v>
      </c>
      <c r="B291" s="243"/>
      <c r="C291" s="243"/>
      <c r="D291" s="243"/>
      <c r="E291" s="243"/>
      <c r="F291" s="244"/>
      <c r="G291" s="65"/>
      <c r="H291" s="65"/>
    </row>
    <row r="292" spans="1:8" ht="34.5" customHeight="1">
      <c r="A292" s="81" t="s">
        <v>617</v>
      </c>
      <c r="B292" s="106" t="s">
        <v>502</v>
      </c>
      <c r="C292" s="94">
        <v>953000</v>
      </c>
      <c r="D292" s="107" t="s">
        <v>532</v>
      </c>
      <c r="E292" s="82" t="s">
        <v>549</v>
      </c>
      <c r="F292" s="87" t="s">
        <v>687</v>
      </c>
      <c r="G292" s="65"/>
      <c r="H292" s="65"/>
    </row>
    <row r="293" spans="1:8" ht="28.5" customHeight="1">
      <c r="A293" s="81" t="s">
        <v>618</v>
      </c>
      <c r="B293" s="108" t="s">
        <v>636</v>
      </c>
      <c r="C293" s="94">
        <v>117800</v>
      </c>
      <c r="D293" s="107" t="s">
        <v>493</v>
      </c>
      <c r="E293" s="82" t="s">
        <v>702</v>
      </c>
      <c r="F293" s="87"/>
      <c r="G293" s="65"/>
      <c r="H293" s="65"/>
    </row>
    <row r="294" spans="1:8" ht="36" customHeight="1">
      <c r="A294" s="81" t="s">
        <v>632</v>
      </c>
      <c r="B294" s="115" t="s">
        <v>22</v>
      </c>
      <c r="C294" s="116">
        <v>250000</v>
      </c>
      <c r="D294" s="105" t="s">
        <v>493</v>
      </c>
      <c r="E294" s="82" t="s">
        <v>721</v>
      </c>
      <c r="F294" s="87"/>
      <c r="G294" s="65"/>
      <c r="H294" s="65"/>
    </row>
    <row r="295" spans="1:8" ht="30" customHeight="1">
      <c r="A295" s="81" t="s">
        <v>669</v>
      </c>
      <c r="B295" s="115" t="s">
        <v>675</v>
      </c>
      <c r="C295" s="116">
        <v>150000</v>
      </c>
      <c r="D295" s="105" t="s">
        <v>673</v>
      </c>
      <c r="E295" s="82" t="s">
        <v>249</v>
      </c>
      <c r="F295" s="87" t="s">
        <v>718</v>
      </c>
      <c r="G295" s="65"/>
      <c r="H295" s="65"/>
    </row>
    <row r="296" spans="1:8" ht="36.75" customHeight="1">
      <c r="A296" s="81" t="s">
        <v>670</v>
      </c>
      <c r="B296" s="88" t="s">
        <v>674</v>
      </c>
      <c r="C296" s="83">
        <v>4600000</v>
      </c>
      <c r="D296" s="83" t="s">
        <v>23</v>
      </c>
      <c r="E296" s="82" t="s">
        <v>549</v>
      </c>
      <c r="F296" s="87" t="s">
        <v>702</v>
      </c>
      <c r="G296" s="65"/>
      <c r="H296" s="65"/>
    </row>
    <row r="297" spans="1:8" ht="31.5" customHeight="1">
      <c r="A297" s="81" t="s">
        <v>53</v>
      </c>
      <c r="B297" s="97" t="s">
        <v>55</v>
      </c>
      <c r="C297" s="83">
        <v>62000</v>
      </c>
      <c r="D297" s="83" t="s">
        <v>246</v>
      </c>
      <c r="E297" s="82" t="s">
        <v>704</v>
      </c>
      <c r="F297" s="87" t="s">
        <v>720</v>
      </c>
      <c r="G297" s="65"/>
      <c r="H297" s="65"/>
    </row>
    <row r="298" spans="1:8" ht="22.15" customHeight="1">
      <c r="A298" s="81" t="s">
        <v>54</v>
      </c>
      <c r="B298" s="97" t="s">
        <v>58</v>
      </c>
      <c r="C298" s="83">
        <v>68000</v>
      </c>
      <c r="D298" s="83" t="s">
        <v>418</v>
      </c>
      <c r="E298" s="82" t="s">
        <v>704</v>
      </c>
      <c r="F298" s="87" t="s">
        <v>720</v>
      </c>
      <c r="G298" s="65"/>
      <c r="H298" s="65"/>
    </row>
    <row r="299" spans="1:8" ht="31.15" customHeight="1">
      <c r="A299" s="81" t="s">
        <v>82</v>
      </c>
      <c r="B299" s="97" t="s">
        <v>428</v>
      </c>
      <c r="C299" s="83">
        <v>55000</v>
      </c>
      <c r="D299" s="83" t="s">
        <v>493</v>
      </c>
      <c r="E299" s="82" t="s">
        <v>704</v>
      </c>
      <c r="F299" s="87" t="s">
        <v>720</v>
      </c>
      <c r="G299" s="65"/>
      <c r="H299" s="65"/>
    </row>
    <row r="300" spans="1:8" ht="33.6" customHeight="1">
      <c r="A300" s="81" t="s">
        <v>83</v>
      </c>
      <c r="B300" s="88" t="s">
        <v>199</v>
      </c>
      <c r="C300" s="83">
        <v>375600</v>
      </c>
      <c r="D300" s="83" t="s">
        <v>248</v>
      </c>
      <c r="E300" s="82" t="s">
        <v>704</v>
      </c>
      <c r="F300" s="87" t="s">
        <v>720</v>
      </c>
      <c r="G300" s="65"/>
      <c r="H300" s="65"/>
    </row>
    <row r="301" spans="1:8" ht="33.6" customHeight="1">
      <c r="A301" s="124" t="s">
        <v>690</v>
      </c>
      <c r="B301" s="97" t="s">
        <v>685</v>
      </c>
      <c r="C301" s="83">
        <v>199800</v>
      </c>
      <c r="D301" s="83" t="s">
        <v>239</v>
      </c>
      <c r="E301" s="82" t="s">
        <v>687</v>
      </c>
      <c r="F301" s="87" t="s">
        <v>702</v>
      </c>
      <c r="G301" s="65"/>
      <c r="H301" s="65"/>
    </row>
    <row r="302" spans="1:8" ht="33.6" customHeight="1">
      <c r="A302" s="124" t="s">
        <v>691</v>
      </c>
      <c r="B302" s="97" t="s">
        <v>686</v>
      </c>
      <c r="C302" s="83">
        <v>199800</v>
      </c>
      <c r="D302" s="83" t="s">
        <v>239</v>
      </c>
      <c r="E302" s="82" t="s">
        <v>687</v>
      </c>
      <c r="F302" s="87" t="s">
        <v>702</v>
      </c>
      <c r="G302" s="65"/>
      <c r="H302" s="65"/>
    </row>
    <row r="303" spans="1:8" ht="33.6" customHeight="1">
      <c r="A303" s="124" t="s">
        <v>693</v>
      </c>
      <c r="B303" s="97" t="s">
        <v>692</v>
      </c>
      <c r="C303" s="83">
        <v>190000</v>
      </c>
      <c r="D303" s="83" t="s">
        <v>155</v>
      </c>
      <c r="E303" s="82" t="s">
        <v>687</v>
      </c>
      <c r="F303" s="87" t="s">
        <v>702</v>
      </c>
      <c r="G303" s="65"/>
      <c r="H303" s="65"/>
    </row>
    <row r="304" spans="1:8" ht="46.5" customHeight="1">
      <c r="A304" s="124" t="s">
        <v>694</v>
      </c>
      <c r="B304" s="97" t="s">
        <v>695</v>
      </c>
      <c r="C304" s="83">
        <v>1450000</v>
      </c>
      <c r="D304" s="83" t="s">
        <v>242</v>
      </c>
      <c r="E304" s="82" t="s">
        <v>687</v>
      </c>
      <c r="F304" s="87" t="s">
        <v>702</v>
      </c>
      <c r="G304" s="65"/>
      <c r="H304" s="65"/>
    </row>
    <row r="305" spans="1:8" ht="32.25" customHeight="1">
      <c r="A305" s="124" t="s">
        <v>697</v>
      </c>
      <c r="B305" s="97" t="s">
        <v>696</v>
      </c>
      <c r="C305" s="83">
        <v>1050000</v>
      </c>
      <c r="D305" s="83" t="s">
        <v>698</v>
      </c>
      <c r="E305" s="82" t="s">
        <v>687</v>
      </c>
      <c r="F305" s="87" t="s">
        <v>702</v>
      </c>
      <c r="G305" s="65"/>
      <c r="H305" s="65"/>
    </row>
    <row r="306" spans="1:8" ht="29.25" customHeight="1">
      <c r="A306" s="124" t="s">
        <v>747</v>
      </c>
      <c r="B306" s="97" t="s">
        <v>752</v>
      </c>
      <c r="C306" s="83">
        <v>45000</v>
      </c>
      <c r="D306" s="83" t="s">
        <v>493</v>
      </c>
      <c r="E306" s="82" t="s">
        <v>718</v>
      </c>
      <c r="F306" s="87" t="s">
        <v>748</v>
      </c>
      <c r="G306" s="65"/>
      <c r="H306" s="65"/>
    </row>
    <row r="307" spans="1:8" ht="24" customHeight="1">
      <c r="A307" s="124" t="s">
        <v>760</v>
      </c>
      <c r="B307" s="97" t="s">
        <v>819</v>
      </c>
      <c r="C307" s="83">
        <v>1200000</v>
      </c>
      <c r="D307" s="83" t="s">
        <v>763</v>
      </c>
      <c r="E307" s="82" t="s">
        <v>761</v>
      </c>
      <c r="F307" s="87" t="s">
        <v>762</v>
      </c>
      <c r="G307" s="65"/>
      <c r="H307" s="65"/>
    </row>
    <row r="308" spans="1:8" ht="13.5" customHeight="1">
      <c r="A308" s="213" t="s">
        <v>623</v>
      </c>
      <c r="B308" s="214"/>
      <c r="C308" s="184">
        <f>SUM(C292:C307)</f>
        <v>10966000</v>
      </c>
      <c r="D308" s="185"/>
      <c r="E308" s="167"/>
      <c r="F308" s="179"/>
      <c r="G308" s="65"/>
      <c r="H308" s="65"/>
    </row>
    <row r="309" spans="1:8" ht="17.25" customHeight="1">
      <c r="A309" s="254" t="s">
        <v>640</v>
      </c>
      <c r="B309" s="255"/>
      <c r="C309" s="255"/>
      <c r="D309" s="255"/>
      <c r="E309" s="255"/>
      <c r="F309" s="256"/>
      <c r="G309" s="65"/>
      <c r="H309" s="65"/>
    </row>
    <row r="310" spans="1:8" ht="17.25" customHeight="1">
      <c r="A310" s="118" t="s">
        <v>624</v>
      </c>
      <c r="B310" s="119" t="s">
        <v>554</v>
      </c>
      <c r="C310" s="120">
        <v>200000</v>
      </c>
      <c r="D310" s="121"/>
      <c r="E310" s="82"/>
      <c r="F310" s="87"/>
      <c r="G310" s="65"/>
      <c r="H310" s="65"/>
    </row>
    <row r="311" spans="1:8" ht="14.25" customHeight="1">
      <c r="A311" s="118" t="s">
        <v>625</v>
      </c>
      <c r="B311" s="119" t="s">
        <v>464</v>
      </c>
      <c r="C311" s="120">
        <v>450000</v>
      </c>
      <c r="D311" s="98" t="s">
        <v>493</v>
      </c>
      <c r="E311" s="82" t="s">
        <v>633</v>
      </c>
      <c r="F311" s="87"/>
      <c r="G311" s="65"/>
      <c r="H311" s="65"/>
    </row>
    <row r="312" spans="1:8" ht="16.5" customHeight="1">
      <c r="A312" s="118" t="s">
        <v>626</v>
      </c>
      <c r="B312" s="119" t="s">
        <v>555</v>
      </c>
      <c r="C312" s="120">
        <v>400000</v>
      </c>
      <c r="D312" s="98" t="s">
        <v>493</v>
      </c>
      <c r="E312" s="82" t="s">
        <v>634</v>
      </c>
      <c r="F312" s="87"/>
      <c r="G312" s="65"/>
      <c r="H312" s="65"/>
    </row>
    <row r="313" spans="1:8" ht="21" customHeight="1" thickBot="1">
      <c r="A313" s="267" t="s">
        <v>823</v>
      </c>
      <c r="B313" s="268"/>
      <c r="C313" s="122">
        <f>SUM(C310:C312)</f>
        <v>1050000</v>
      </c>
      <c r="D313" s="123" t="s">
        <v>493</v>
      </c>
      <c r="E313" s="80" t="s">
        <v>634</v>
      </c>
      <c r="F313" s="85"/>
      <c r="G313" s="65"/>
      <c r="H313" s="65"/>
    </row>
    <row r="314" spans="1:8" ht="16.899999999999999" customHeight="1">
      <c r="A314" s="252" t="s">
        <v>485</v>
      </c>
      <c r="B314" s="253"/>
      <c r="C314" s="188">
        <f>C225+C289+C308+C313</f>
        <v>93147600</v>
      </c>
      <c r="D314" s="189"/>
      <c r="E314" s="190"/>
      <c r="F314" s="191"/>
      <c r="G314" s="65"/>
      <c r="H314" s="65"/>
    </row>
    <row r="315" spans="1:8" ht="16.899999999999999" customHeight="1">
      <c r="A315" s="257" t="s">
        <v>820</v>
      </c>
      <c r="B315" s="258"/>
      <c r="C315" s="258"/>
      <c r="D315" s="258"/>
      <c r="E315" s="258"/>
      <c r="F315" s="214"/>
      <c r="G315" s="65"/>
      <c r="H315" s="65"/>
    </row>
    <row r="316" spans="1:8" ht="33" customHeight="1">
      <c r="A316" s="197" t="s">
        <v>821</v>
      </c>
      <c r="B316" s="198" t="s">
        <v>284</v>
      </c>
      <c r="C316" s="199">
        <v>1450000</v>
      </c>
      <c r="D316" s="200" t="s">
        <v>142</v>
      </c>
      <c r="E316" s="201" t="s">
        <v>261</v>
      </c>
      <c r="F316" s="202" t="s">
        <v>818</v>
      </c>
      <c r="G316" s="65"/>
      <c r="H316" s="65"/>
    </row>
    <row r="317" spans="1:8" ht="27.75" customHeight="1">
      <c r="A317" s="197" t="s">
        <v>822</v>
      </c>
      <c r="B317" s="198" t="s">
        <v>285</v>
      </c>
      <c r="C317" s="203">
        <v>650000</v>
      </c>
      <c r="D317" s="200" t="s">
        <v>79</v>
      </c>
      <c r="E317" s="202" t="s">
        <v>261</v>
      </c>
      <c r="F317" s="202" t="s">
        <v>818</v>
      </c>
      <c r="G317" s="65"/>
      <c r="H317" s="65"/>
    </row>
    <row r="318" spans="1:8" ht="15" customHeight="1">
      <c r="A318" s="192"/>
      <c r="B318" s="195" t="s">
        <v>631</v>
      </c>
      <c r="C318" s="196">
        <f>SUM(C316:C317)</f>
        <v>2100000</v>
      </c>
      <c r="D318" s="193"/>
      <c r="E318" s="194"/>
      <c r="F318" s="194"/>
    </row>
    <row r="319" spans="1:8">
      <c r="A319" s="23"/>
      <c r="B319" s="23"/>
      <c r="C319" s="24"/>
      <c r="D319" s="3"/>
      <c r="E319" s="4"/>
      <c r="F319" s="4"/>
    </row>
    <row r="320" spans="1:8">
      <c r="A320" s="23"/>
      <c r="B320" s="23"/>
      <c r="C320" s="24"/>
      <c r="D320" s="3"/>
      <c r="E320" s="4"/>
      <c r="F320" s="4"/>
    </row>
    <row r="321" spans="1:6" ht="12" thickBot="1">
      <c r="A321" s="5"/>
      <c r="B321" s="6" t="s">
        <v>488</v>
      </c>
      <c r="C321" s="7" t="s">
        <v>826</v>
      </c>
      <c r="D321" s="8"/>
      <c r="E321" s="9"/>
      <c r="F321" s="4"/>
    </row>
    <row r="322" spans="1:6">
      <c r="A322" s="10"/>
      <c r="B322" s="11"/>
      <c r="C322" s="12"/>
      <c r="D322" s="13"/>
      <c r="E322" s="9"/>
      <c r="F322" s="19"/>
    </row>
    <row r="323" spans="1:6" ht="12" thickBot="1">
      <c r="A323" s="14"/>
      <c r="B323" s="6" t="s">
        <v>824</v>
      </c>
      <c r="C323" s="15" t="s">
        <v>825</v>
      </c>
      <c r="D323" s="16"/>
      <c r="E323" s="17"/>
      <c r="F323" s="19"/>
    </row>
    <row r="324" spans="1:6">
      <c r="A324" s="14"/>
      <c r="B324" s="18"/>
      <c r="C324" s="15"/>
      <c r="D324" s="13"/>
      <c r="E324" s="19"/>
      <c r="F324" s="19"/>
    </row>
    <row r="325" spans="1:6" ht="12" thickBot="1">
      <c r="A325" s="14"/>
      <c r="B325" s="6" t="s">
        <v>487</v>
      </c>
      <c r="C325" s="15" t="s">
        <v>489</v>
      </c>
      <c r="D325" s="13"/>
      <c r="E325" s="19"/>
      <c r="F325" s="19"/>
    </row>
    <row r="326" spans="1:6">
      <c r="A326" s="14"/>
      <c r="B326" s="18"/>
      <c r="C326" s="15"/>
      <c r="D326" s="13"/>
      <c r="E326" s="19"/>
      <c r="F326" s="19"/>
    </row>
    <row r="327" spans="1:6" ht="12" thickBot="1">
      <c r="A327" s="10"/>
      <c r="B327" s="6" t="s">
        <v>490</v>
      </c>
      <c r="C327" s="15" t="s">
        <v>491</v>
      </c>
      <c r="D327" s="13"/>
      <c r="E327" s="19"/>
      <c r="F327" s="19"/>
    </row>
    <row r="328" spans="1:6">
      <c r="A328" s="25"/>
      <c r="B328" s="26"/>
      <c r="C328" s="27"/>
      <c r="D328" s="13"/>
      <c r="E328" s="19"/>
      <c r="F328" s="19"/>
    </row>
    <row r="329" spans="1:6">
      <c r="A329" s="227"/>
      <c r="B329" s="227"/>
      <c r="C329" s="27"/>
      <c r="D329" s="28"/>
      <c r="E329" s="19"/>
      <c r="F329" s="19"/>
    </row>
    <row r="330" spans="1:6" ht="12.75" customHeight="1">
      <c r="A330" s="25"/>
      <c r="B330" s="19"/>
      <c r="C330" s="29"/>
      <c r="D330" s="28"/>
      <c r="E330" s="19"/>
      <c r="F330" s="19"/>
    </row>
    <row r="331" spans="1:6">
      <c r="A331" s="25"/>
      <c r="B331" s="19"/>
      <c r="C331" s="29"/>
      <c r="D331" s="19"/>
      <c r="E331" s="19"/>
      <c r="F331" s="19"/>
    </row>
    <row r="332" spans="1:6">
      <c r="A332" s="25"/>
      <c r="B332" s="19"/>
      <c r="C332" s="29"/>
      <c r="D332" s="19"/>
      <c r="E332" s="19"/>
      <c r="F332" s="19"/>
    </row>
    <row r="333" spans="1:6">
      <c r="A333" s="25"/>
      <c r="B333" s="19"/>
      <c r="C333" s="29"/>
      <c r="D333" s="19"/>
      <c r="E333" s="19"/>
      <c r="F333" s="19"/>
    </row>
    <row r="334" spans="1:6">
      <c r="A334" s="25"/>
      <c r="B334" s="19"/>
      <c r="C334" s="29"/>
      <c r="D334" s="19"/>
      <c r="E334" s="19"/>
      <c r="F334" s="19"/>
    </row>
    <row r="335" spans="1:6">
      <c r="A335" s="25"/>
      <c r="B335" s="19"/>
      <c r="C335" s="29"/>
      <c r="D335" s="19"/>
      <c r="E335" s="19"/>
      <c r="F335" s="19"/>
    </row>
    <row r="336" spans="1:6">
      <c r="A336" s="25"/>
      <c r="B336" s="19"/>
      <c r="C336" s="29"/>
      <c r="D336" s="19"/>
      <c r="E336" s="19"/>
      <c r="F336" s="19"/>
    </row>
    <row r="340" spans="1:3" ht="21" customHeight="1"/>
    <row r="341" spans="1:3" ht="21" customHeight="1"/>
    <row r="342" spans="1:3" ht="12.75" customHeight="1"/>
    <row r="349" spans="1:3">
      <c r="A349" s="20"/>
      <c r="C349" s="20"/>
    </row>
    <row r="370" ht="12.75" customHeight="1"/>
    <row r="389" ht="12.75" customHeight="1"/>
    <row r="394" ht="13.5" customHeight="1"/>
    <row r="395" ht="13.5" customHeight="1"/>
    <row r="495" ht="12.75" customHeight="1"/>
    <row r="497" ht="12.75" customHeight="1"/>
    <row r="500" ht="12.75" customHeight="1"/>
    <row r="502" ht="25.5" customHeight="1"/>
  </sheetData>
  <sheetProtection formatCells="0" formatColumns="0" formatRows="0" insertColumns="0" insertRows="0" insertHyperlinks="0" deleteColumns="0" deleteRows="0"/>
  <mergeCells count="39">
    <mergeCell ref="A315:F315"/>
    <mergeCell ref="G4:H5"/>
    <mergeCell ref="A106:F106"/>
    <mergeCell ref="G184:H184"/>
    <mergeCell ref="A31:B31"/>
    <mergeCell ref="A32:F32"/>
    <mergeCell ref="A71:F71"/>
    <mergeCell ref="G185:H185"/>
    <mergeCell ref="A313:B313"/>
    <mergeCell ref="A226:F226"/>
    <mergeCell ref="A227:F227"/>
    <mergeCell ref="A271:B271"/>
    <mergeCell ref="A288:B288"/>
    <mergeCell ref="A272:F272"/>
    <mergeCell ref="A309:F309"/>
    <mergeCell ref="A289:B289"/>
    <mergeCell ref="A329:B329"/>
    <mergeCell ref="A3:F3"/>
    <mergeCell ref="A4:A5"/>
    <mergeCell ref="B4:B5"/>
    <mergeCell ref="A6:F6"/>
    <mergeCell ref="A70:B70"/>
    <mergeCell ref="A7:F7"/>
    <mergeCell ref="A224:B224"/>
    <mergeCell ref="A291:F291"/>
    <mergeCell ref="A290:F290"/>
    <mergeCell ref="A282:B282"/>
    <mergeCell ref="A105:B105"/>
    <mergeCell ref="A192:B192"/>
    <mergeCell ref="A193:F193"/>
    <mergeCell ref="A314:B314"/>
    <mergeCell ref="A283:F283"/>
    <mergeCell ref="A308:B308"/>
    <mergeCell ref="A225:B225"/>
    <mergeCell ref="C1:F2"/>
    <mergeCell ref="F4:F5"/>
    <mergeCell ref="E4:E5"/>
    <mergeCell ref="D4:D5"/>
    <mergeCell ref="C4:C5"/>
  </mergeCells>
  <phoneticPr fontId="1" type="noConversion"/>
  <pageMargins left="0.36" right="0.16" top="0.38" bottom="0.43" header="0.16" footer="0.2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zoomScale="105" zoomScaleNormal="105" workbookViewId="0">
      <selection activeCell="B9" sqref="B9"/>
    </sheetView>
  </sheetViews>
  <sheetFormatPr defaultColWidth="8.85546875" defaultRowHeight="12.75"/>
  <cols>
    <col min="1" max="1" width="8.85546875" style="39"/>
    <col min="2" max="2" width="31.140625" style="39" customWidth="1"/>
    <col min="3" max="3" width="10" style="39" customWidth="1"/>
    <col min="4" max="4" width="6.28515625" style="39" customWidth="1"/>
    <col min="5" max="5" width="7.140625" style="39" customWidth="1"/>
    <col min="6" max="6" width="7.5703125" style="39" customWidth="1"/>
    <col min="7" max="7" width="10.7109375" style="39" customWidth="1"/>
    <col min="8" max="8" width="23.7109375" style="39" customWidth="1"/>
    <col min="9" max="16384" width="8.85546875" style="39"/>
  </cols>
  <sheetData>
    <row r="1" spans="1:8" ht="13.15" customHeight="1">
      <c r="A1" s="277" t="s">
        <v>484</v>
      </c>
      <c r="B1" s="277" t="s">
        <v>486</v>
      </c>
      <c r="C1" s="275" t="s">
        <v>483</v>
      </c>
      <c r="D1" s="279" t="s">
        <v>492</v>
      </c>
      <c r="E1" s="275" t="s">
        <v>495</v>
      </c>
      <c r="F1" s="275" t="s">
        <v>496</v>
      </c>
      <c r="G1" s="273" t="s">
        <v>481</v>
      </c>
      <c r="H1" s="275" t="s">
        <v>477</v>
      </c>
    </row>
    <row r="2" spans="1:8" ht="49.15" customHeight="1">
      <c r="A2" s="278"/>
      <c r="B2" s="278"/>
      <c r="C2" s="276"/>
      <c r="D2" s="277"/>
      <c r="E2" s="276"/>
      <c r="F2" s="276"/>
      <c r="G2" s="274"/>
      <c r="H2" s="276"/>
    </row>
    <row r="3" spans="1:8" ht="48" customHeight="1">
      <c r="A3" s="42" t="s">
        <v>42</v>
      </c>
      <c r="B3" s="33" t="s">
        <v>388</v>
      </c>
      <c r="C3" s="43">
        <v>100000</v>
      </c>
      <c r="D3" s="34" t="s">
        <v>148</v>
      </c>
      <c r="E3" s="35" t="s">
        <v>253</v>
      </c>
      <c r="F3" s="35" t="s">
        <v>262</v>
      </c>
      <c r="G3" s="41">
        <v>20000</v>
      </c>
      <c r="H3" s="32" t="s">
        <v>478</v>
      </c>
    </row>
    <row r="4" spans="1:8" ht="48.6" customHeight="1">
      <c r="A4" s="36" t="s">
        <v>47</v>
      </c>
      <c r="B4" s="44" t="s">
        <v>458</v>
      </c>
      <c r="C4" s="41">
        <v>199000</v>
      </c>
      <c r="D4" s="45" t="s">
        <v>499</v>
      </c>
      <c r="E4" s="35" t="s">
        <v>253</v>
      </c>
      <c r="F4" s="35" t="s">
        <v>263</v>
      </c>
      <c r="G4" s="41">
        <v>0</v>
      </c>
      <c r="H4" s="32" t="s">
        <v>479</v>
      </c>
    </row>
    <row r="5" spans="1:8" ht="57.6" customHeight="1">
      <c r="A5" s="36" t="s">
        <v>676</v>
      </c>
      <c r="B5" s="37" t="s">
        <v>421</v>
      </c>
      <c r="C5" s="46">
        <v>35000</v>
      </c>
      <c r="D5" s="47" t="s">
        <v>635</v>
      </c>
      <c r="E5" s="35" t="s">
        <v>549</v>
      </c>
      <c r="F5" s="35" t="s">
        <v>550</v>
      </c>
      <c r="G5" s="41">
        <v>25000</v>
      </c>
      <c r="H5" s="32" t="s">
        <v>480</v>
      </c>
    </row>
    <row r="6" spans="1:8" ht="16.149999999999999" customHeight="1">
      <c r="C6" s="46">
        <f>SUM(C3:C5)</f>
        <v>334000</v>
      </c>
      <c r="G6" s="41">
        <f>SUM(G3:G5)</f>
        <v>45000</v>
      </c>
    </row>
    <row r="7" spans="1:8" ht="15" customHeight="1">
      <c r="A7" s="48"/>
      <c r="B7" s="33" t="s">
        <v>482</v>
      </c>
      <c r="C7" s="40"/>
      <c r="D7" s="63"/>
      <c r="E7" s="64"/>
      <c r="F7" s="64"/>
      <c r="G7" s="62"/>
      <c r="H7" s="52"/>
    </row>
    <row r="8" spans="1:8" ht="24.6" customHeight="1">
      <c r="A8" s="60"/>
      <c r="B8" s="44" t="s">
        <v>470</v>
      </c>
      <c r="C8" s="40">
        <v>200000</v>
      </c>
      <c r="D8" s="61"/>
      <c r="E8" s="56"/>
      <c r="F8" s="56"/>
      <c r="G8" s="62"/>
      <c r="H8" s="52"/>
    </row>
    <row r="9" spans="1:8" ht="24" customHeight="1">
      <c r="B9" s="44" t="s">
        <v>471</v>
      </c>
      <c r="C9" s="46">
        <v>200000</v>
      </c>
      <c r="E9" s="54"/>
      <c r="F9" s="54"/>
      <c r="G9" s="54"/>
      <c r="H9" s="54"/>
    </row>
    <row r="10" spans="1:8" ht="24.6" customHeight="1">
      <c r="B10" s="44" t="s">
        <v>472</v>
      </c>
      <c r="C10" s="46">
        <v>150000</v>
      </c>
      <c r="E10" s="54"/>
      <c r="F10" s="55"/>
      <c r="G10" s="54"/>
      <c r="H10" s="56"/>
    </row>
    <row r="11" spans="1:8">
      <c r="B11" s="51"/>
      <c r="C11" s="46">
        <f>SUM(C8:C10)</f>
        <v>550000</v>
      </c>
      <c r="D11" s="51"/>
      <c r="E11" s="58"/>
      <c r="F11" s="58"/>
      <c r="G11" s="41">
        <v>550000</v>
      </c>
      <c r="H11" s="56"/>
    </row>
    <row r="12" spans="1:8">
      <c r="B12" s="39" t="s">
        <v>473</v>
      </c>
      <c r="E12" s="54"/>
      <c r="F12" s="54"/>
      <c r="G12" s="46">
        <f>SUM(G6:G11)</f>
        <v>595000</v>
      </c>
      <c r="H12" s="57"/>
    </row>
    <row r="13" spans="1:8">
      <c r="E13" s="54"/>
      <c r="F13" s="54"/>
      <c r="G13" s="54"/>
      <c r="H13" s="54"/>
    </row>
    <row r="14" spans="1:8">
      <c r="E14" s="54"/>
      <c r="F14" s="54"/>
      <c r="G14" s="54"/>
      <c r="H14" s="54"/>
    </row>
    <row r="15" spans="1:8">
      <c r="E15" s="54"/>
      <c r="F15" s="54"/>
      <c r="G15" s="54"/>
      <c r="H15" s="54"/>
    </row>
    <row r="16" spans="1:8">
      <c r="E16" s="54"/>
      <c r="F16" s="54"/>
      <c r="G16" s="54"/>
      <c r="H16" s="54"/>
    </row>
    <row r="17" spans="5:8">
      <c r="E17" s="54"/>
      <c r="F17" s="54"/>
      <c r="G17" s="54"/>
      <c r="H17" s="54"/>
    </row>
    <row r="18" spans="5:8">
      <c r="E18" s="54"/>
      <c r="F18" s="54"/>
      <c r="G18" s="54"/>
      <c r="H18" s="54"/>
    </row>
    <row r="19" spans="5:8">
      <c r="E19" s="54"/>
      <c r="F19" s="54"/>
      <c r="G19" s="54"/>
      <c r="H19" s="54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B6" sqref="B6"/>
    </sheetView>
  </sheetViews>
  <sheetFormatPr defaultRowHeight="12.75"/>
  <cols>
    <col min="2" max="2" width="47.140625" customWidth="1"/>
    <col min="3" max="3" width="12.28515625" customWidth="1"/>
  </cols>
  <sheetData>
    <row r="1" spans="1:7">
      <c r="A1" s="277" t="s">
        <v>484</v>
      </c>
      <c r="B1" s="277" t="s">
        <v>486</v>
      </c>
      <c r="C1" s="275" t="s">
        <v>483</v>
      </c>
      <c r="D1" s="279" t="s">
        <v>492</v>
      </c>
      <c r="E1" s="275" t="s">
        <v>495</v>
      </c>
      <c r="F1" s="275" t="s">
        <v>496</v>
      </c>
      <c r="G1" s="275" t="s">
        <v>468</v>
      </c>
    </row>
    <row r="2" spans="1:7" ht="44.45" customHeight="1">
      <c r="A2" s="278"/>
      <c r="B2" s="278"/>
      <c r="C2" s="276"/>
      <c r="D2" s="277"/>
      <c r="E2" s="276"/>
      <c r="F2" s="276"/>
      <c r="G2" s="276"/>
    </row>
    <row r="3" spans="1:7">
      <c r="A3" s="48" t="s">
        <v>566</v>
      </c>
      <c r="B3" s="38" t="s">
        <v>469</v>
      </c>
      <c r="C3" s="40"/>
      <c r="D3" s="49"/>
      <c r="E3" s="53"/>
      <c r="F3" s="53"/>
      <c r="G3" s="50"/>
    </row>
    <row r="4" spans="1:7" ht="30" customHeight="1">
      <c r="A4" s="39"/>
      <c r="B4" s="59" t="s">
        <v>474</v>
      </c>
      <c r="C4" s="46">
        <v>300000</v>
      </c>
      <c r="D4" s="39"/>
      <c r="E4" s="54"/>
      <c r="F4" s="54"/>
      <c r="G4" s="54"/>
    </row>
    <row r="5" spans="1:7" ht="67.5">
      <c r="B5" s="59" t="s">
        <v>476</v>
      </c>
      <c r="C5" s="46">
        <v>80000</v>
      </c>
    </row>
    <row r="6" spans="1:7" ht="22.5">
      <c r="B6" s="59" t="s">
        <v>475</v>
      </c>
      <c r="C6" s="46">
        <v>20000</v>
      </c>
    </row>
    <row r="7" spans="1:7">
      <c r="C7" s="46">
        <f>SUM(C4:C6)</f>
        <v>400000</v>
      </c>
    </row>
    <row r="9" spans="1:7">
      <c r="B9" s="59"/>
    </row>
    <row r="10" spans="1:7">
      <c r="B10" s="59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Яцун</vt:lpstr>
      <vt:lpstr>Воробець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Гордієнко</cp:lastModifiedBy>
  <cp:lastPrinted>2017-08-14T12:30:54Z</cp:lastPrinted>
  <dcterms:created xsi:type="dcterms:W3CDTF">2013-09-24T06:17:24Z</dcterms:created>
  <dcterms:modified xsi:type="dcterms:W3CDTF">2017-09-06T06:04:46Z</dcterms:modified>
</cp:coreProperties>
</file>