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2020" sheetId="12" r:id="rId1"/>
    <sheet name="Лист1" sheetId="13" r:id="rId2"/>
  </sheets>
  <definedNames>
    <definedName name="_xlnm.Print_Area" localSheetId="0">'2020'!$B$1:$T$48</definedName>
    <definedName name="_xlnm.Print_Area" localSheetId="1">Лист1!$A$5:$S$32</definedName>
  </definedNames>
  <calcPr calcId="125725"/>
</workbook>
</file>

<file path=xl/calcChain.xml><?xml version="1.0" encoding="utf-8"?>
<calcChain xmlns="http://schemas.openxmlformats.org/spreadsheetml/2006/main">
  <c r="F36" i="12"/>
  <c r="G36"/>
  <c r="H36"/>
  <c r="I36"/>
  <c r="J36"/>
  <c r="L36"/>
  <c r="M36"/>
  <c r="N36"/>
  <c r="O36"/>
  <c r="Q36"/>
  <c r="R36"/>
  <c r="S36"/>
  <c r="T36"/>
  <c r="D36"/>
  <c r="E35"/>
  <c r="E36" s="1"/>
  <c r="F35"/>
  <c r="G35"/>
  <c r="H35"/>
  <c r="I35"/>
  <c r="J35"/>
  <c r="K35"/>
  <c r="K36" s="1"/>
  <c r="L35"/>
  <c r="M35"/>
  <c r="N35"/>
  <c r="O35"/>
  <c r="P35"/>
  <c r="P36" s="1"/>
  <c r="Q35"/>
  <c r="R35"/>
  <c r="S35"/>
  <c r="T35"/>
  <c r="D35"/>
  <c r="E33"/>
  <c r="F33"/>
  <c r="G33"/>
  <c r="H33"/>
  <c r="I33"/>
  <c r="J33"/>
  <c r="K33"/>
  <c r="L33"/>
  <c r="M33"/>
  <c r="N33"/>
  <c r="O33"/>
  <c r="P33"/>
  <c r="Q33"/>
  <c r="R33"/>
  <c r="S33"/>
  <c r="T33"/>
  <c r="D33"/>
  <c r="E27"/>
  <c r="F27"/>
  <c r="G27"/>
  <c r="H27"/>
  <c r="I27"/>
  <c r="J27"/>
  <c r="K27"/>
  <c r="L27"/>
  <c r="M27"/>
  <c r="N27"/>
  <c r="O27"/>
  <c r="P27"/>
  <c r="Q27"/>
  <c r="R27"/>
  <c r="S27"/>
  <c r="T27"/>
  <c r="D27"/>
  <c r="E22"/>
  <c r="F22"/>
  <c r="G22"/>
  <c r="H22"/>
  <c r="I22"/>
  <c r="J22"/>
  <c r="K22"/>
  <c r="L22"/>
  <c r="M22"/>
  <c r="N22"/>
  <c r="O22"/>
  <c r="P22"/>
  <c r="Q22"/>
  <c r="R22"/>
  <c r="S22"/>
  <c r="T22"/>
  <c r="D22"/>
  <c r="E20"/>
  <c r="F20"/>
  <c r="G20"/>
  <c r="H20"/>
  <c r="I20"/>
  <c r="J20"/>
  <c r="K20"/>
  <c r="L20"/>
  <c r="M20"/>
  <c r="N20"/>
  <c r="O20"/>
  <c r="P20"/>
  <c r="Q20"/>
  <c r="R20"/>
  <c r="S20"/>
  <c r="T20"/>
  <c r="D20"/>
  <c r="N34" i="13" l="1"/>
  <c r="N33"/>
  <c r="S30"/>
  <c r="R30"/>
  <c r="Q30"/>
  <c r="P30"/>
  <c r="O30"/>
  <c r="N30"/>
  <c r="M30"/>
  <c r="L30"/>
  <c r="K30"/>
  <c r="J30"/>
  <c r="I30"/>
  <c r="H30"/>
  <c r="G30"/>
  <c r="E30"/>
  <c r="D30"/>
  <c r="F19"/>
  <c r="N40" i="12"/>
  <c r="N39"/>
  <c r="F21"/>
  <c r="F18"/>
  <c r="F17"/>
  <c r="F16"/>
  <c r="F15"/>
</calcChain>
</file>

<file path=xl/sharedStrings.xml><?xml version="1.0" encoding="utf-8"?>
<sst xmlns="http://schemas.openxmlformats.org/spreadsheetml/2006/main" count="126" uniqueCount="63">
  <si>
    <t>Ціна за 1 Гкал</t>
  </si>
  <si>
    <t>Ціна за 1 м3</t>
  </si>
  <si>
    <t>Разом</t>
  </si>
  <si>
    <t>Додаток</t>
  </si>
  <si>
    <t>до розпорядження  міського голови</t>
  </si>
  <si>
    <t>0210160</t>
  </si>
  <si>
    <t>0213121</t>
  </si>
  <si>
    <t>ЛІМІТИ    СПОЖИВАННЯ</t>
  </si>
  <si>
    <t>Виконавчого комітету Обухівської міської ради Київської області</t>
  </si>
  <si>
    <t>КТКВКМБ</t>
  </si>
  <si>
    <t>Найменування бюджетної установи</t>
  </si>
  <si>
    <t>Загальна площа приміщення, м²</t>
  </si>
  <si>
    <t>Загальний об'єм приміщення, м³</t>
  </si>
  <si>
    <t>Бюджетні асигнування  на 2017 рік за КЕКВ 2270, грн.</t>
  </si>
  <si>
    <t>Теплопостачання</t>
  </si>
  <si>
    <t>Водопостачання та водовідведення</t>
  </si>
  <si>
    <t xml:space="preserve"> Електроенергія</t>
  </si>
  <si>
    <t>Газопостачання</t>
  </si>
  <si>
    <t>Водопостачання</t>
  </si>
  <si>
    <t xml:space="preserve">Водовідведення </t>
  </si>
  <si>
    <t>Обсяг у натуральних показниках, Гкал</t>
  </si>
  <si>
    <t>Бюджетні асигнування  на 2015 рік за КЕКВ 2271, грн.</t>
  </si>
  <si>
    <t>Обсяг  у натуральних показниках, м³</t>
  </si>
  <si>
    <t>Бюджетні асигнування  на 2015 рік за КЕКВ 2272, грн.</t>
  </si>
  <si>
    <t>Обсяг у натуральних показниках, кВт*год</t>
  </si>
  <si>
    <t>Ціна за            1 кВт/год</t>
  </si>
  <si>
    <t>Бюджетні асигнування  на 2015 рік за КЕКВ 2273, грн.</t>
  </si>
  <si>
    <t>Обсяг у натуральних показниках, м3</t>
  </si>
  <si>
    <t>Виконавчий комітет Обухівської міської ради вул. Київська,10</t>
  </si>
  <si>
    <t>Виконавчий комітет Обухівської міської ради вул. Київська,10-гараж</t>
  </si>
  <si>
    <t>Виконавчий комітет Обухівської міської ради вул. Малишка,6</t>
  </si>
  <si>
    <t>Виконавчий комітет Обухівської міської ради вул. Каштанова,13</t>
  </si>
  <si>
    <t>Центр соціальних служб для сім’ї, дітей та молоді вул. Малишка,6</t>
  </si>
  <si>
    <t>0215061</t>
  </si>
  <si>
    <t>Комунальний заклад Обухівської міської ради "Центр фізичного здоров"я населення "Спорт для всіх" вул.Київська 142-А</t>
  </si>
  <si>
    <t>Спортивний зал на м-ні Лікарня по вул.Каштановій,28</t>
  </si>
  <si>
    <t>Стадіон "Нива" м-н "Яблуневий"</t>
  </si>
  <si>
    <t>0212111</t>
  </si>
  <si>
    <t>КНП ОМР "Обухівський МЦ ПМСД", вул.Каштанова,52 АЗПСМ №1,2</t>
  </si>
  <si>
    <t>КНП ОМР "Обухівський МЦ ПМСД", вул.Київська,164</t>
  </si>
  <si>
    <t>КНП ОМР "Обухівський МЦ ПМСД", вул.Київська,148</t>
  </si>
  <si>
    <t>КНП ОМР "Обухівський МЦ ПМСД", м-н Яблуневий,20а</t>
  </si>
  <si>
    <t>0218230</t>
  </si>
  <si>
    <t>КП ОМР "Обухівська міська варта"</t>
  </si>
  <si>
    <t>Разом:</t>
  </si>
  <si>
    <t>Начальник  відділу ФГЗ</t>
  </si>
  <si>
    <t>О.М.Бобкова</t>
  </si>
  <si>
    <t>з пдв</t>
  </si>
  <si>
    <t>водопостач</t>
  </si>
  <si>
    <t>водовідвед</t>
  </si>
  <si>
    <t xml:space="preserve"> на 2019 рік</t>
  </si>
  <si>
    <t>Гаряча вода</t>
  </si>
  <si>
    <t>КНП ОМР "Обухівський МЦ ПМСД", вул.Київська,148 черговий кабінет</t>
  </si>
  <si>
    <t>Міський Будинок культури м-н Яблуневий,22</t>
  </si>
  <si>
    <t>теплової, електричної енергії, газопостачання та водопостачання та водовідведення</t>
  </si>
  <si>
    <t>Інші енергоносії</t>
  </si>
  <si>
    <t xml:space="preserve"> на 2020 рік</t>
  </si>
  <si>
    <t>с.Нещерів</t>
  </si>
  <si>
    <t>теплової, електричної енергії, газопостачання, водопостачання та водовідведення, інших енергоносіїв</t>
  </si>
  <si>
    <t>Всього:</t>
  </si>
  <si>
    <t>Обсяг у натуральних показниках, тис.куб.м.</t>
  </si>
  <si>
    <t xml:space="preserve">від 10 січня 2020 року  № 03 </t>
  </si>
  <si>
    <t>(підпис)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</si>
</sst>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2" fillId="2" borderId="7" xfId="0" applyFont="1" applyFill="1" applyBorder="1"/>
    <xf numFmtId="0" fontId="2" fillId="2" borderId="5" xfId="0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right"/>
    </xf>
    <xf numFmtId="2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right"/>
    </xf>
    <xf numFmtId="164" fontId="2" fillId="2" borderId="5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right"/>
    </xf>
    <xf numFmtId="2" fontId="2" fillId="2" borderId="10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1" fontId="2" fillId="2" borderId="15" xfId="0" applyNumberFormat="1" applyFont="1" applyFill="1" applyBorder="1" applyAlignment="1">
      <alignment horizontal="right"/>
    </xf>
    <xf numFmtId="2" fontId="2" fillId="2" borderId="15" xfId="0" applyNumberFormat="1" applyFont="1" applyFill="1" applyBorder="1" applyAlignment="1">
      <alignment horizontal="center"/>
    </xf>
    <xf numFmtId="0" fontId="2" fillId="2" borderId="15" xfId="0" applyFont="1" applyFill="1" applyBorder="1" applyAlignment="1">
      <alignment horizontal="right"/>
    </xf>
    <xf numFmtId="0" fontId="2" fillId="0" borderId="15" xfId="0" applyFont="1" applyBorder="1"/>
    <xf numFmtId="0" fontId="2" fillId="2" borderId="16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1" fontId="2" fillId="2" borderId="18" xfId="0" applyNumberFormat="1" applyFont="1" applyFill="1" applyBorder="1" applyAlignment="1">
      <alignment horizontal="right"/>
    </xf>
    <xf numFmtId="2" fontId="2" fillId="2" borderId="18" xfId="0" applyNumberFormat="1" applyFont="1" applyFill="1" applyBorder="1" applyAlignment="1">
      <alignment horizontal="center"/>
    </xf>
    <xf numFmtId="0" fontId="2" fillId="2" borderId="18" xfId="0" applyFont="1" applyFill="1" applyBorder="1" applyAlignment="1">
      <alignment horizontal="right"/>
    </xf>
    <xf numFmtId="0" fontId="2" fillId="2" borderId="18" xfId="0" applyFont="1" applyFill="1" applyBorder="1"/>
    <xf numFmtId="0" fontId="2" fillId="2" borderId="15" xfId="0" applyFont="1" applyFill="1" applyBorder="1"/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/>
    <xf numFmtId="1" fontId="2" fillId="2" borderId="6" xfId="0" applyNumberFormat="1" applyFont="1" applyFill="1" applyBorder="1" applyAlignment="1">
      <alignment horizontal="right"/>
    </xf>
    <xf numFmtId="2" fontId="2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6" xfId="0" applyFont="1" applyFill="1" applyBorder="1"/>
    <xf numFmtId="0" fontId="2" fillId="2" borderId="20" xfId="0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right"/>
    </xf>
    <xf numFmtId="2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3" xfId="0" applyFont="1" applyBorder="1" applyAlignment="1">
      <alignment horizontal="center"/>
    </xf>
    <xf numFmtId="0" fontId="2" fillId="2" borderId="2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0" fontId="2" fillId="0" borderId="0" xfId="0" applyFont="1" applyBorder="1"/>
    <xf numFmtId="0" fontId="2" fillId="2" borderId="24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wrapText="1"/>
    </xf>
    <xf numFmtId="0" fontId="2" fillId="2" borderId="32" xfId="0" applyFont="1" applyFill="1" applyBorder="1" applyAlignment="1">
      <alignment horizontal="center" wrapText="1"/>
    </xf>
    <xf numFmtId="0" fontId="2" fillId="2" borderId="33" xfId="0" applyFont="1" applyFill="1" applyBorder="1" applyAlignment="1">
      <alignment horizontal="center" wrapText="1"/>
    </xf>
    <xf numFmtId="49" fontId="1" fillId="2" borderId="31" xfId="0" applyNumberFormat="1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 wrapText="1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4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0" xfId="0" applyFont="1" applyFill="1" applyBorder="1"/>
    <xf numFmtId="164" fontId="2" fillId="2" borderId="6" xfId="0" applyNumberFormat="1" applyFont="1" applyFill="1" applyBorder="1" applyAlignment="1">
      <alignment horizontal="center"/>
    </xf>
    <xf numFmtId="0" fontId="2" fillId="2" borderId="45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 wrapText="1"/>
    </xf>
    <xf numFmtId="0" fontId="2" fillId="2" borderId="4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wrapText="1"/>
    </xf>
    <xf numFmtId="0" fontId="1" fillId="2" borderId="44" xfId="0" applyFont="1" applyFill="1" applyBorder="1" applyAlignment="1">
      <alignment horizontal="center" wrapText="1"/>
    </xf>
    <xf numFmtId="0" fontId="1" fillId="2" borderId="31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" fontId="2" fillId="2" borderId="18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2" fontId="2" fillId="2" borderId="18" xfId="0" applyNumberFormat="1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1" fontId="2" fillId="2" borderId="15" xfId="0" applyNumberFormat="1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center" vertical="center"/>
    </xf>
    <xf numFmtId="49" fontId="1" fillId="2" borderId="41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2"/>
  <sheetViews>
    <sheetView tabSelected="1" view="pageBreakPreview" topLeftCell="B1" zoomScale="80" zoomScaleNormal="70" zoomScaleSheetLayoutView="80" workbookViewId="0">
      <pane xSplit="5" ySplit="13" topLeftCell="G32" activePane="bottomRight" state="frozen"/>
      <selection activeCell="B1" sqref="B1"/>
      <selection pane="topRight" activeCell="G1" sqref="G1"/>
      <selection pane="bottomLeft" activeCell="B14" sqref="B14"/>
      <selection pane="bottomRight" activeCell="G38" sqref="G38"/>
    </sheetView>
  </sheetViews>
  <sheetFormatPr defaultRowHeight="18.75"/>
  <cols>
    <col min="1" max="1" width="0.140625" style="2" hidden="1" customWidth="1"/>
    <col min="2" max="2" width="22.140625" style="2" customWidth="1"/>
    <col min="3" max="3" width="39.7109375" style="2" customWidth="1"/>
    <col min="4" max="4" width="19.140625" style="2" customWidth="1"/>
    <col min="5" max="5" width="18.7109375" style="2" customWidth="1"/>
    <col min="6" max="6" width="13.42578125" style="2" hidden="1" customWidth="1"/>
    <col min="7" max="7" width="23.42578125" style="2" customWidth="1"/>
    <col min="8" max="8" width="10.7109375" style="2" hidden="1" customWidth="1"/>
    <col min="9" max="9" width="16.5703125" style="2" hidden="1" customWidth="1"/>
    <col min="10" max="10" width="16.5703125" style="2" customWidth="1"/>
    <col min="11" max="11" width="22.140625" style="2" customWidth="1"/>
    <col min="12" max="12" width="9.85546875" style="2" hidden="1" customWidth="1"/>
    <col min="13" max="13" width="22.28515625" style="2" customWidth="1"/>
    <col min="14" max="15" width="21.42578125" style="2" hidden="1" customWidth="1"/>
    <col min="16" max="16" width="18.5703125" style="2" customWidth="1"/>
    <col min="17" max="17" width="12.42578125" style="2" hidden="1" customWidth="1"/>
    <col min="18" max="18" width="0.140625" style="2" hidden="1" customWidth="1"/>
    <col min="19" max="19" width="21.140625" style="2" customWidth="1"/>
    <col min="20" max="20" width="17.7109375" style="2" customWidth="1"/>
    <col min="22" max="259" width="9.140625" style="2"/>
    <col min="260" max="260" width="0.140625" style="2" customWidth="1"/>
    <col min="261" max="261" width="21.5703125" style="2" customWidth="1"/>
    <col min="262" max="262" width="40.5703125" style="2" customWidth="1"/>
    <col min="263" max="263" width="23.140625" style="2" customWidth="1"/>
    <col min="264" max="264" width="22.85546875" style="2" customWidth="1"/>
    <col min="265" max="265" width="0" style="2" hidden="1" customWidth="1"/>
    <col min="266" max="266" width="29.7109375" style="2" customWidth="1"/>
    <col min="267" max="268" width="0" style="2" hidden="1" customWidth="1"/>
    <col min="269" max="269" width="29.140625" style="2" customWidth="1"/>
    <col min="270" max="270" width="0" style="2" hidden="1" customWidth="1"/>
    <col min="271" max="271" width="27.5703125" style="2" customWidth="1"/>
    <col min="272" max="273" width="0" style="2" hidden="1" customWidth="1"/>
    <col min="274" max="274" width="28.28515625" style="2" customWidth="1"/>
    <col min="275" max="276" width="0" style="2" hidden="1" customWidth="1"/>
    <col min="277" max="277" width="5.42578125" style="2" customWidth="1"/>
    <col min="278" max="515" width="9.140625" style="2"/>
    <col min="516" max="516" width="0.140625" style="2" customWidth="1"/>
    <col min="517" max="517" width="21.5703125" style="2" customWidth="1"/>
    <col min="518" max="518" width="40.5703125" style="2" customWidth="1"/>
    <col min="519" max="519" width="23.140625" style="2" customWidth="1"/>
    <col min="520" max="520" width="22.85546875" style="2" customWidth="1"/>
    <col min="521" max="521" width="0" style="2" hidden="1" customWidth="1"/>
    <col min="522" max="522" width="29.7109375" style="2" customWidth="1"/>
    <col min="523" max="524" width="0" style="2" hidden="1" customWidth="1"/>
    <col min="525" max="525" width="29.140625" style="2" customWidth="1"/>
    <col min="526" max="526" width="0" style="2" hidden="1" customWidth="1"/>
    <col min="527" max="527" width="27.5703125" style="2" customWidth="1"/>
    <col min="528" max="529" width="0" style="2" hidden="1" customWidth="1"/>
    <col min="530" max="530" width="28.28515625" style="2" customWidth="1"/>
    <col min="531" max="532" width="0" style="2" hidden="1" customWidth="1"/>
    <col min="533" max="533" width="5.42578125" style="2" customWidth="1"/>
    <col min="534" max="771" width="9.140625" style="2"/>
    <col min="772" max="772" width="0.140625" style="2" customWidth="1"/>
    <col min="773" max="773" width="21.5703125" style="2" customWidth="1"/>
    <col min="774" max="774" width="40.5703125" style="2" customWidth="1"/>
    <col min="775" max="775" width="23.140625" style="2" customWidth="1"/>
    <col min="776" max="776" width="22.85546875" style="2" customWidth="1"/>
    <col min="777" max="777" width="0" style="2" hidden="1" customWidth="1"/>
    <col min="778" max="778" width="29.7109375" style="2" customWidth="1"/>
    <col min="779" max="780" width="0" style="2" hidden="1" customWidth="1"/>
    <col min="781" max="781" width="29.140625" style="2" customWidth="1"/>
    <col min="782" max="782" width="0" style="2" hidden="1" customWidth="1"/>
    <col min="783" max="783" width="27.5703125" style="2" customWidth="1"/>
    <col min="784" max="785" width="0" style="2" hidden="1" customWidth="1"/>
    <col min="786" max="786" width="28.28515625" style="2" customWidth="1"/>
    <col min="787" max="788" width="0" style="2" hidden="1" customWidth="1"/>
    <col min="789" max="789" width="5.42578125" style="2" customWidth="1"/>
    <col min="790" max="1027" width="9.140625" style="2"/>
    <col min="1028" max="1028" width="0.140625" style="2" customWidth="1"/>
    <col min="1029" max="1029" width="21.5703125" style="2" customWidth="1"/>
    <col min="1030" max="1030" width="40.5703125" style="2" customWidth="1"/>
    <col min="1031" max="1031" width="23.140625" style="2" customWidth="1"/>
    <col min="1032" max="1032" width="22.85546875" style="2" customWidth="1"/>
    <col min="1033" max="1033" width="0" style="2" hidden="1" customWidth="1"/>
    <col min="1034" max="1034" width="29.7109375" style="2" customWidth="1"/>
    <col min="1035" max="1036" width="0" style="2" hidden="1" customWidth="1"/>
    <col min="1037" max="1037" width="29.140625" style="2" customWidth="1"/>
    <col min="1038" max="1038" width="0" style="2" hidden="1" customWidth="1"/>
    <col min="1039" max="1039" width="27.5703125" style="2" customWidth="1"/>
    <col min="1040" max="1041" width="0" style="2" hidden="1" customWidth="1"/>
    <col min="1042" max="1042" width="28.28515625" style="2" customWidth="1"/>
    <col min="1043" max="1044" width="0" style="2" hidden="1" customWidth="1"/>
    <col min="1045" max="1045" width="5.42578125" style="2" customWidth="1"/>
    <col min="1046" max="1283" width="9.140625" style="2"/>
    <col min="1284" max="1284" width="0.140625" style="2" customWidth="1"/>
    <col min="1285" max="1285" width="21.5703125" style="2" customWidth="1"/>
    <col min="1286" max="1286" width="40.5703125" style="2" customWidth="1"/>
    <col min="1287" max="1287" width="23.140625" style="2" customWidth="1"/>
    <col min="1288" max="1288" width="22.85546875" style="2" customWidth="1"/>
    <col min="1289" max="1289" width="0" style="2" hidden="1" customWidth="1"/>
    <col min="1290" max="1290" width="29.7109375" style="2" customWidth="1"/>
    <col min="1291" max="1292" width="0" style="2" hidden="1" customWidth="1"/>
    <col min="1293" max="1293" width="29.140625" style="2" customWidth="1"/>
    <col min="1294" max="1294" width="0" style="2" hidden="1" customWidth="1"/>
    <col min="1295" max="1295" width="27.5703125" style="2" customWidth="1"/>
    <col min="1296" max="1297" width="0" style="2" hidden="1" customWidth="1"/>
    <col min="1298" max="1298" width="28.28515625" style="2" customWidth="1"/>
    <col min="1299" max="1300" width="0" style="2" hidden="1" customWidth="1"/>
    <col min="1301" max="1301" width="5.42578125" style="2" customWidth="1"/>
    <col min="1302" max="1539" width="9.140625" style="2"/>
    <col min="1540" max="1540" width="0.140625" style="2" customWidth="1"/>
    <col min="1541" max="1541" width="21.5703125" style="2" customWidth="1"/>
    <col min="1542" max="1542" width="40.5703125" style="2" customWidth="1"/>
    <col min="1543" max="1543" width="23.140625" style="2" customWidth="1"/>
    <col min="1544" max="1544" width="22.85546875" style="2" customWidth="1"/>
    <col min="1545" max="1545" width="0" style="2" hidden="1" customWidth="1"/>
    <col min="1546" max="1546" width="29.7109375" style="2" customWidth="1"/>
    <col min="1547" max="1548" width="0" style="2" hidden="1" customWidth="1"/>
    <col min="1549" max="1549" width="29.140625" style="2" customWidth="1"/>
    <col min="1550" max="1550" width="0" style="2" hidden="1" customWidth="1"/>
    <col min="1551" max="1551" width="27.5703125" style="2" customWidth="1"/>
    <col min="1552" max="1553" width="0" style="2" hidden="1" customWidth="1"/>
    <col min="1554" max="1554" width="28.28515625" style="2" customWidth="1"/>
    <col min="1555" max="1556" width="0" style="2" hidden="1" customWidth="1"/>
    <col min="1557" max="1557" width="5.42578125" style="2" customWidth="1"/>
    <col min="1558" max="1795" width="9.140625" style="2"/>
    <col min="1796" max="1796" width="0.140625" style="2" customWidth="1"/>
    <col min="1797" max="1797" width="21.5703125" style="2" customWidth="1"/>
    <col min="1798" max="1798" width="40.5703125" style="2" customWidth="1"/>
    <col min="1799" max="1799" width="23.140625" style="2" customWidth="1"/>
    <col min="1800" max="1800" width="22.85546875" style="2" customWidth="1"/>
    <col min="1801" max="1801" width="0" style="2" hidden="1" customWidth="1"/>
    <col min="1802" max="1802" width="29.7109375" style="2" customWidth="1"/>
    <col min="1803" max="1804" width="0" style="2" hidden="1" customWidth="1"/>
    <col min="1805" max="1805" width="29.140625" style="2" customWidth="1"/>
    <col min="1806" max="1806" width="0" style="2" hidden="1" customWidth="1"/>
    <col min="1807" max="1807" width="27.5703125" style="2" customWidth="1"/>
    <col min="1808" max="1809" width="0" style="2" hidden="1" customWidth="1"/>
    <col min="1810" max="1810" width="28.28515625" style="2" customWidth="1"/>
    <col min="1811" max="1812" width="0" style="2" hidden="1" customWidth="1"/>
    <col min="1813" max="1813" width="5.42578125" style="2" customWidth="1"/>
    <col min="1814" max="2051" width="9.140625" style="2"/>
    <col min="2052" max="2052" width="0.140625" style="2" customWidth="1"/>
    <col min="2053" max="2053" width="21.5703125" style="2" customWidth="1"/>
    <col min="2054" max="2054" width="40.5703125" style="2" customWidth="1"/>
    <col min="2055" max="2055" width="23.140625" style="2" customWidth="1"/>
    <col min="2056" max="2056" width="22.85546875" style="2" customWidth="1"/>
    <col min="2057" max="2057" width="0" style="2" hidden="1" customWidth="1"/>
    <col min="2058" max="2058" width="29.7109375" style="2" customWidth="1"/>
    <col min="2059" max="2060" width="0" style="2" hidden="1" customWidth="1"/>
    <col min="2061" max="2061" width="29.140625" style="2" customWidth="1"/>
    <col min="2062" max="2062" width="0" style="2" hidden="1" customWidth="1"/>
    <col min="2063" max="2063" width="27.5703125" style="2" customWidth="1"/>
    <col min="2064" max="2065" width="0" style="2" hidden="1" customWidth="1"/>
    <col min="2066" max="2066" width="28.28515625" style="2" customWidth="1"/>
    <col min="2067" max="2068" width="0" style="2" hidden="1" customWidth="1"/>
    <col min="2069" max="2069" width="5.42578125" style="2" customWidth="1"/>
    <col min="2070" max="2307" width="9.140625" style="2"/>
    <col min="2308" max="2308" width="0.140625" style="2" customWidth="1"/>
    <col min="2309" max="2309" width="21.5703125" style="2" customWidth="1"/>
    <col min="2310" max="2310" width="40.5703125" style="2" customWidth="1"/>
    <col min="2311" max="2311" width="23.140625" style="2" customWidth="1"/>
    <col min="2312" max="2312" width="22.85546875" style="2" customWidth="1"/>
    <col min="2313" max="2313" width="0" style="2" hidden="1" customWidth="1"/>
    <col min="2314" max="2314" width="29.7109375" style="2" customWidth="1"/>
    <col min="2315" max="2316" width="0" style="2" hidden="1" customWidth="1"/>
    <col min="2317" max="2317" width="29.140625" style="2" customWidth="1"/>
    <col min="2318" max="2318" width="0" style="2" hidden="1" customWidth="1"/>
    <col min="2319" max="2319" width="27.5703125" style="2" customWidth="1"/>
    <col min="2320" max="2321" width="0" style="2" hidden="1" customWidth="1"/>
    <col min="2322" max="2322" width="28.28515625" style="2" customWidth="1"/>
    <col min="2323" max="2324" width="0" style="2" hidden="1" customWidth="1"/>
    <col min="2325" max="2325" width="5.42578125" style="2" customWidth="1"/>
    <col min="2326" max="2563" width="9.140625" style="2"/>
    <col min="2564" max="2564" width="0.140625" style="2" customWidth="1"/>
    <col min="2565" max="2565" width="21.5703125" style="2" customWidth="1"/>
    <col min="2566" max="2566" width="40.5703125" style="2" customWidth="1"/>
    <col min="2567" max="2567" width="23.140625" style="2" customWidth="1"/>
    <col min="2568" max="2568" width="22.85546875" style="2" customWidth="1"/>
    <col min="2569" max="2569" width="0" style="2" hidden="1" customWidth="1"/>
    <col min="2570" max="2570" width="29.7109375" style="2" customWidth="1"/>
    <col min="2571" max="2572" width="0" style="2" hidden="1" customWidth="1"/>
    <col min="2573" max="2573" width="29.140625" style="2" customWidth="1"/>
    <col min="2574" max="2574" width="0" style="2" hidden="1" customWidth="1"/>
    <col min="2575" max="2575" width="27.5703125" style="2" customWidth="1"/>
    <col min="2576" max="2577" width="0" style="2" hidden="1" customWidth="1"/>
    <col min="2578" max="2578" width="28.28515625" style="2" customWidth="1"/>
    <col min="2579" max="2580" width="0" style="2" hidden="1" customWidth="1"/>
    <col min="2581" max="2581" width="5.42578125" style="2" customWidth="1"/>
    <col min="2582" max="2819" width="9.140625" style="2"/>
    <col min="2820" max="2820" width="0.140625" style="2" customWidth="1"/>
    <col min="2821" max="2821" width="21.5703125" style="2" customWidth="1"/>
    <col min="2822" max="2822" width="40.5703125" style="2" customWidth="1"/>
    <col min="2823" max="2823" width="23.140625" style="2" customWidth="1"/>
    <col min="2824" max="2824" width="22.85546875" style="2" customWidth="1"/>
    <col min="2825" max="2825" width="0" style="2" hidden="1" customWidth="1"/>
    <col min="2826" max="2826" width="29.7109375" style="2" customWidth="1"/>
    <col min="2827" max="2828" width="0" style="2" hidden="1" customWidth="1"/>
    <col min="2829" max="2829" width="29.140625" style="2" customWidth="1"/>
    <col min="2830" max="2830" width="0" style="2" hidden="1" customWidth="1"/>
    <col min="2831" max="2831" width="27.5703125" style="2" customWidth="1"/>
    <col min="2832" max="2833" width="0" style="2" hidden="1" customWidth="1"/>
    <col min="2834" max="2834" width="28.28515625" style="2" customWidth="1"/>
    <col min="2835" max="2836" width="0" style="2" hidden="1" customWidth="1"/>
    <col min="2837" max="2837" width="5.42578125" style="2" customWidth="1"/>
    <col min="2838" max="3075" width="9.140625" style="2"/>
    <col min="3076" max="3076" width="0.140625" style="2" customWidth="1"/>
    <col min="3077" max="3077" width="21.5703125" style="2" customWidth="1"/>
    <col min="3078" max="3078" width="40.5703125" style="2" customWidth="1"/>
    <col min="3079" max="3079" width="23.140625" style="2" customWidth="1"/>
    <col min="3080" max="3080" width="22.85546875" style="2" customWidth="1"/>
    <col min="3081" max="3081" width="0" style="2" hidden="1" customWidth="1"/>
    <col min="3082" max="3082" width="29.7109375" style="2" customWidth="1"/>
    <col min="3083" max="3084" width="0" style="2" hidden="1" customWidth="1"/>
    <col min="3085" max="3085" width="29.140625" style="2" customWidth="1"/>
    <col min="3086" max="3086" width="0" style="2" hidden="1" customWidth="1"/>
    <col min="3087" max="3087" width="27.5703125" style="2" customWidth="1"/>
    <col min="3088" max="3089" width="0" style="2" hidden="1" customWidth="1"/>
    <col min="3090" max="3090" width="28.28515625" style="2" customWidth="1"/>
    <col min="3091" max="3092" width="0" style="2" hidden="1" customWidth="1"/>
    <col min="3093" max="3093" width="5.42578125" style="2" customWidth="1"/>
    <col min="3094" max="3331" width="9.140625" style="2"/>
    <col min="3332" max="3332" width="0.140625" style="2" customWidth="1"/>
    <col min="3333" max="3333" width="21.5703125" style="2" customWidth="1"/>
    <col min="3334" max="3334" width="40.5703125" style="2" customWidth="1"/>
    <col min="3335" max="3335" width="23.140625" style="2" customWidth="1"/>
    <col min="3336" max="3336" width="22.85546875" style="2" customWidth="1"/>
    <col min="3337" max="3337" width="0" style="2" hidden="1" customWidth="1"/>
    <col min="3338" max="3338" width="29.7109375" style="2" customWidth="1"/>
    <col min="3339" max="3340" width="0" style="2" hidden="1" customWidth="1"/>
    <col min="3341" max="3341" width="29.140625" style="2" customWidth="1"/>
    <col min="3342" max="3342" width="0" style="2" hidden="1" customWidth="1"/>
    <col min="3343" max="3343" width="27.5703125" style="2" customWidth="1"/>
    <col min="3344" max="3345" width="0" style="2" hidden="1" customWidth="1"/>
    <col min="3346" max="3346" width="28.28515625" style="2" customWidth="1"/>
    <col min="3347" max="3348" width="0" style="2" hidden="1" customWidth="1"/>
    <col min="3349" max="3349" width="5.42578125" style="2" customWidth="1"/>
    <col min="3350" max="3587" width="9.140625" style="2"/>
    <col min="3588" max="3588" width="0.140625" style="2" customWidth="1"/>
    <col min="3589" max="3589" width="21.5703125" style="2" customWidth="1"/>
    <col min="3590" max="3590" width="40.5703125" style="2" customWidth="1"/>
    <col min="3591" max="3591" width="23.140625" style="2" customWidth="1"/>
    <col min="3592" max="3592" width="22.85546875" style="2" customWidth="1"/>
    <col min="3593" max="3593" width="0" style="2" hidden="1" customWidth="1"/>
    <col min="3594" max="3594" width="29.7109375" style="2" customWidth="1"/>
    <col min="3595" max="3596" width="0" style="2" hidden="1" customWidth="1"/>
    <col min="3597" max="3597" width="29.140625" style="2" customWidth="1"/>
    <col min="3598" max="3598" width="0" style="2" hidden="1" customWidth="1"/>
    <col min="3599" max="3599" width="27.5703125" style="2" customWidth="1"/>
    <col min="3600" max="3601" width="0" style="2" hidden="1" customWidth="1"/>
    <col min="3602" max="3602" width="28.28515625" style="2" customWidth="1"/>
    <col min="3603" max="3604" width="0" style="2" hidden="1" customWidth="1"/>
    <col min="3605" max="3605" width="5.42578125" style="2" customWidth="1"/>
    <col min="3606" max="3843" width="9.140625" style="2"/>
    <col min="3844" max="3844" width="0.140625" style="2" customWidth="1"/>
    <col min="3845" max="3845" width="21.5703125" style="2" customWidth="1"/>
    <col min="3846" max="3846" width="40.5703125" style="2" customWidth="1"/>
    <col min="3847" max="3847" width="23.140625" style="2" customWidth="1"/>
    <col min="3848" max="3848" width="22.85546875" style="2" customWidth="1"/>
    <col min="3849" max="3849" width="0" style="2" hidden="1" customWidth="1"/>
    <col min="3850" max="3850" width="29.7109375" style="2" customWidth="1"/>
    <col min="3851" max="3852" width="0" style="2" hidden="1" customWidth="1"/>
    <col min="3853" max="3853" width="29.140625" style="2" customWidth="1"/>
    <col min="3854" max="3854" width="0" style="2" hidden="1" customWidth="1"/>
    <col min="3855" max="3855" width="27.5703125" style="2" customWidth="1"/>
    <col min="3856" max="3857" width="0" style="2" hidden="1" customWidth="1"/>
    <col min="3858" max="3858" width="28.28515625" style="2" customWidth="1"/>
    <col min="3859" max="3860" width="0" style="2" hidden="1" customWidth="1"/>
    <col min="3861" max="3861" width="5.42578125" style="2" customWidth="1"/>
    <col min="3862" max="4099" width="9.140625" style="2"/>
    <col min="4100" max="4100" width="0.140625" style="2" customWidth="1"/>
    <col min="4101" max="4101" width="21.5703125" style="2" customWidth="1"/>
    <col min="4102" max="4102" width="40.5703125" style="2" customWidth="1"/>
    <col min="4103" max="4103" width="23.140625" style="2" customWidth="1"/>
    <col min="4104" max="4104" width="22.85546875" style="2" customWidth="1"/>
    <col min="4105" max="4105" width="0" style="2" hidden="1" customWidth="1"/>
    <col min="4106" max="4106" width="29.7109375" style="2" customWidth="1"/>
    <col min="4107" max="4108" width="0" style="2" hidden="1" customWidth="1"/>
    <col min="4109" max="4109" width="29.140625" style="2" customWidth="1"/>
    <col min="4110" max="4110" width="0" style="2" hidden="1" customWidth="1"/>
    <col min="4111" max="4111" width="27.5703125" style="2" customWidth="1"/>
    <col min="4112" max="4113" width="0" style="2" hidden="1" customWidth="1"/>
    <col min="4114" max="4114" width="28.28515625" style="2" customWidth="1"/>
    <col min="4115" max="4116" width="0" style="2" hidden="1" customWidth="1"/>
    <col min="4117" max="4117" width="5.42578125" style="2" customWidth="1"/>
    <col min="4118" max="4355" width="9.140625" style="2"/>
    <col min="4356" max="4356" width="0.140625" style="2" customWidth="1"/>
    <col min="4357" max="4357" width="21.5703125" style="2" customWidth="1"/>
    <col min="4358" max="4358" width="40.5703125" style="2" customWidth="1"/>
    <col min="4359" max="4359" width="23.140625" style="2" customWidth="1"/>
    <col min="4360" max="4360" width="22.85546875" style="2" customWidth="1"/>
    <col min="4361" max="4361" width="0" style="2" hidden="1" customWidth="1"/>
    <col min="4362" max="4362" width="29.7109375" style="2" customWidth="1"/>
    <col min="4363" max="4364" width="0" style="2" hidden="1" customWidth="1"/>
    <col min="4365" max="4365" width="29.140625" style="2" customWidth="1"/>
    <col min="4366" max="4366" width="0" style="2" hidden="1" customWidth="1"/>
    <col min="4367" max="4367" width="27.5703125" style="2" customWidth="1"/>
    <col min="4368" max="4369" width="0" style="2" hidden="1" customWidth="1"/>
    <col min="4370" max="4370" width="28.28515625" style="2" customWidth="1"/>
    <col min="4371" max="4372" width="0" style="2" hidden="1" customWidth="1"/>
    <col min="4373" max="4373" width="5.42578125" style="2" customWidth="1"/>
    <col min="4374" max="4611" width="9.140625" style="2"/>
    <col min="4612" max="4612" width="0.140625" style="2" customWidth="1"/>
    <col min="4613" max="4613" width="21.5703125" style="2" customWidth="1"/>
    <col min="4614" max="4614" width="40.5703125" style="2" customWidth="1"/>
    <col min="4615" max="4615" width="23.140625" style="2" customWidth="1"/>
    <col min="4616" max="4616" width="22.85546875" style="2" customWidth="1"/>
    <col min="4617" max="4617" width="0" style="2" hidden="1" customWidth="1"/>
    <col min="4618" max="4618" width="29.7109375" style="2" customWidth="1"/>
    <col min="4619" max="4620" width="0" style="2" hidden="1" customWidth="1"/>
    <col min="4621" max="4621" width="29.140625" style="2" customWidth="1"/>
    <col min="4622" max="4622" width="0" style="2" hidden="1" customWidth="1"/>
    <col min="4623" max="4623" width="27.5703125" style="2" customWidth="1"/>
    <col min="4624" max="4625" width="0" style="2" hidden="1" customWidth="1"/>
    <col min="4626" max="4626" width="28.28515625" style="2" customWidth="1"/>
    <col min="4627" max="4628" width="0" style="2" hidden="1" customWidth="1"/>
    <col min="4629" max="4629" width="5.42578125" style="2" customWidth="1"/>
    <col min="4630" max="4867" width="9.140625" style="2"/>
    <col min="4868" max="4868" width="0.140625" style="2" customWidth="1"/>
    <col min="4869" max="4869" width="21.5703125" style="2" customWidth="1"/>
    <col min="4870" max="4870" width="40.5703125" style="2" customWidth="1"/>
    <col min="4871" max="4871" width="23.140625" style="2" customWidth="1"/>
    <col min="4872" max="4872" width="22.85546875" style="2" customWidth="1"/>
    <col min="4873" max="4873" width="0" style="2" hidden="1" customWidth="1"/>
    <col min="4874" max="4874" width="29.7109375" style="2" customWidth="1"/>
    <col min="4875" max="4876" width="0" style="2" hidden="1" customWidth="1"/>
    <col min="4877" max="4877" width="29.140625" style="2" customWidth="1"/>
    <col min="4878" max="4878" width="0" style="2" hidden="1" customWidth="1"/>
    <col min="4879" max="4879" width="27.5703125" style="2" customWidth="1"/>
    <col min="4880" max="4881" width="0" style="2" hidden="1" customWidth="1"/>
    <col min="4882" max="4882" width="28.28515625" style="2" customWidth="1"/>
    <col min="4883" max="4884" width="0" style="2" hidden="1" customWidth="1"/>
    <col min="4885" max="4885" width="5.42578125" style="2" customWidth="1"/>
    <col min="4886" max="5123" width="9.140625" style="2"/>
    <col min="5124" max="5124" width="0.140625" style="2" customWidth="1"/>
    <col min="5125" max="5125" width="21.5703125" style="2" customWidth="1"/>
    <col min="5126" max="5126" width="40.5703125" style="2" customWidth="1"/>
    <col min="5127" max="5127" width="23.140625" style="2" customWidth="1"/>
    <col min="5128" max="5128" width="22.85546875" style="2" customWidth="1"/>
    <col min="5129" max="5129" width="0" style="2" hidden="1" customWidth="1"/>
    <col min="5130" max="5130" width="29.7109375" style="2" customWidth="1"/>
    <col min="5131" max="5132" width="0" style="2" hidden="1" customWidth="1"/>
    <col min="5133" max="5133" width="29.140625" style="2" customWidth="1"/>
    <col min="5134" max="5134" width="0" style="2" hidden="1" customWidth="1"/>
    <col min="5135" max="5135" width="27.5703125" style="2" customWidth="1"/>
    <col min="5136" max="5137" width="0" style="2" hidden="1" customWidth="1"/>
    <col min="5138" max="5138" width="28.28515625" style="2" customWidth="1"/>
    <col min="5139" max="5140" width="0" style="2" hidden="1" customWidth="1"/>
    <col min="5141" max="5141" width="5.42578125" style="2" customWidth="1"/>
    <col min="5142" max="5379" width="9.140625" style="2"/>
    <col min="5380" max="5380" width="0.140625" style="2" customWidth="1"/>
    <col min="5381" max="5381" width="21.5703125" style="2" customWidth="1"/>
    <col min="5382" max="5382" width="40.5703125" style="2" customWidth="1"/>
    <col min="5383" max="5383" width="23.140625" style="2" customWidth="1"/>
    <col min="5384" max="5384" width="22.85546875" style="2" customWidth="1"/>
    <col min="5385" max="5385" width="0" style="2" hidden="1" customWidth="1"/>
    <col min="5386" max="5386" width="29.7109375" style="2" customWidth="1"/>
    <col min="5387" max="5388" width="0" style="2" hidden="1" customWidth="1"/>
    <col min="5389" max="5389" width="29.140625" style="2" customWidth="1"/>
    <col min="5390" max="5390" width="0" style="2" hidden="1" customWidth="1"/>
    <col min="5391" max="5391" width="27.5703125" style="2" customWidth="1"/>
    <col min="5392" max="5393" width="0" style="2" hidden="1" customWidth="1"/>
    <col min="5394" max="5394" width="28.28515625" style="2" customWidth="1"/>
    <col min="5395" max="5396" width="0" style="2" hidden="1" customWidth="1"/>
    <col min="5397" max="5397" width="5.42578125" style="2" customWidth="1"/>
    <col min="5398" max="5635" width="9.140625" style="2"/>
    <col min="5636" max="5636" width="0.140625" style="2" customWidth="1"/>
    <col min="5637" max="5637" width="21.5703125" style="2" customWidth="1"/>
    <col min="5638" max="5638" width="40.5703125" style="2" customWidth="1"/>
    <col min="5639" max="5639" width="23.140625" style="2" customWidth="1"/>
    <col min="5640" max="5640" width="22.85546875" style="2" customWidth="1"/>
    <col min="5641" max="5641" width="0" style="2" hidden="1" customWidth="1"/>
    <col min="5642" max="5642" width="29.7109375" style="2" customWidth="1"/>
    <col min="5643" max="5644" width="0" style="2" hidden="1" customWidth="1"/>
    <col min="5645" max="5645" width="29.140625" style="2" customWidth="1"/>
    <col min="5646" max="5646" width="0" style="2" hidden="1" customWidth="1"/>
    <col min="5647" max="5647" width="27.5703125" style="2" customWidth="1"/>
    <col min="5648" max="5649" width="0" style="2" hidden="1" customWidth="1"/>
    <col min="5650" max="5650" width="28.28515625" style="2" customWidth="1"/>
    <col min="5651" max="5652" width="0" style="2" hidden="1" customWidth="1"/>
    <col min="5653" max="5653" width="5.42578125" style="2" customWidth="1"/>
    <col min="5654" max="5891" width="9.140625" style="2"/>
    <col min="5892" max="5892" width="0.140625" style="2" customWidth="1"/>
    <col min="5893" max="5893" width="21.5703125" style="2" customWidth="1"/>
    <col min="5894" max="5894" width="40.5703125" style="2" customWidth="1"/>
    <col min="5895" max="5895" width="23.140625" style="2" customWidth="1"/>
    <col min="5896" max="5896" width="22.85546875" style="2" customWidth="1"/>
    <col min="5897" max="5897" width="0" style="2" hidden="1" customWidth="1"/>
    <col min="5898" max="5898" width="29.7109375" style="2" customWidth="1"/>
    <col min="5899" max="5900" width="0" style="2" hidden="1" customWidth="1"/>
    <col min="5901" max="5901" width="29.140625" style="2" customWidth="1"/>
    <col min="5902" max="5902" width="0" style="2" hidden="1" customWidth="1"/>
    <col min="5903" max="5903" width="27.5703125" style="2" customWidth="1"/>
    <col min="5904" max="5905" width="0" style="2" hidden="1" customWidth="1"/>
    <col min="5906" max="5906" width="28.28515625" style="2" customWidth="1"/>
    <col min="5907" max="5908" width="0" style="2" hidden="1" customWidth="1"/>
    <col min="5909" max="5909" width="5.42578125" style="2" customWidth="1"/>
    <col min="5910" max="6147" width="9.140625" style="2"/>
    <col min="6148" max="6148" width="0.140625" style="2" customWidth="1"/>
    <col min="6149" max="6149" width="21.5703125" style="2" customWidth="1"/>
    <col min="6150" max="6150" width="40.5703125" style="2" customWidth="1"/>
    <col min="6151" max="6151" width="23.140625" style="2" customWidth="1"/>
    <col min="6152" max="6152" width="22.85546875" style="2" customWidth="1"/>
    <col min="6153" max="6153" width="0" style="2" hidden="1" customWidth="1"/>
    <col min="6154" max="6154" width="29.7109375" style="2" customWidth="1"/>
    <col min="6155" max="6156" width="0" style="2" hidden="1" customWidth="1"/>
    <col min="6157" max="6157" width="29.140625" style="2" customWidth="1"/>
    <col min="6158" max="6158" width="0" style="2" hidden="1" customWidth="1"/>
    <col min="6159" max="6159" width="27.5703125" style="2" customWidth="1"/>
    <col min="6160" max="6161" width="0" style="2" hidden="1" customWidth="1"/>
    <col min="6162" max="6162" width="28.28515625" style="2" customWidth="1"/>
    <col min="6163" max="6164" width="0" style="2" hidden="1" customWidth="1"/>
    <col min="6165" max="6165" width="5.42578125" style="2" customWidth="1"/>
    <col min="6166" max="6403" width="9.140625" style="2"/>
    <col min="6404" max="6404" width="0.140625" style="2" customWidth="1"/>
    <col min="6405" max="6405" width="21.5703125" style="2" customWidth="1"/>
    <col min="6406" max="6406" width="40.5703125" style="2" customWidth="1"/>
    <col min="6407" max="6407" width="23.140625" style="2" customWidth="1"/>
    <col min="6408" max="6408" width="22.85546875" style="2" customWidth="1"/>
    <col min="6409" max="6409" width="0" style="2" hidden="1" customWidth="1"/>
    <col min="6410" max="6410" width="29.7109375" style="2" customWidth="1"/>
    <col min="6411" max="6412" width="0" style="2" hidden="1" customWidth="1"/>
    <col min="6413" max="6413" width="29.140625" style="2" customWidth="1"/>
    <col min="6414" max="6414" width="0" style="2" hidden="1" customWidth="1"/>
    <col min="6415" max="6415" width="27.5703125" style="2" customWidth="1"/>
    <col min="6416" max="6417" width="0" style="2" hidden="1" customWidth="1"/>
    <col min="6418" max="6418" width="28.28515625" style="2" customWidth="1"/>
    <col min="6419" max="6420" width="0" style="2" hidden="1" customWidth="1"/>
    <col min="6421" max="6421" width="5.42578125" style="2" customWidth="1"/>
    <col min="6422" max="6659" width="9.140625" style="2"/>
    <col min="6660" max="6660" width="0.140625" style="2" customWidth="1"/>
    <col min="6661" max="6661" width="21.5703125" style="2" customWidth="1"/>
    <col min="6662" max="6662" width="40.5703125" style="2" customWidth="1"/>
    <col min="6663" max="6663" width="23.140625" style="2" customWidth="1"/>
    <col min="6664" max="6664" width="22.85546875" style="2" customWidth="1"/>
    <col min="6665" max="6665" width="0" style="2" hidden="1" customWidth="1"/>
    <col min="6666" max="6666" width="29.7109375" style="2" customWidth="1"/>
    <col min="6667" max="6668" width="0" style="2" hidden="1" customWidth="1"/>
    <col min="6669" max="6669" width="29.140625" style="2" customWidth="1"/>
    <col min="6670" max="6670" width="0" style="2" hidden="1" customWidth="1"/>
    <col min="6671" max="6671" width="27.5703125" style="2" customWidth="1"/>
    <col min="6672" max="6673" width="0" style="2" hidden="1" customWidth="1"/>
    <col min="6674" max="6674" width="28.28515625" style="2" customWidth="1"/>
    <col min="6675" max="6676" width="0" style="2" hidden="1" customWidth="1"/>
    <col min="6677" max="6677" width="5.42578125" style="2" customWidth="1"/>
    <col min="6678" max="6915" width="9.140625" style="2"/>
    <col min="6916" max="6916" width="0.140625" style="2" customWidth="1"/>
    <col min="6917" max="6917" width="21.5703125" style="2" customWidth="1"/>
    <col min="6918" max="6918" width="40.5703125" style="2" customWidth="1"/>
    <col min="6919" max="6919" width="23.140625" style="2" customWidth="1"/>
    <col min="6920" max="6920" width="22.85546875" style="2" customWidth="1"/>
    <col min="6921" max="6921" width="0" style="2" hidden="1" customWidth="1"/>
    <col min="6922" max="6922" width="29.7109375" style="2" customWidth="1"/>
    <col min="6923" max="6924" width="0" style="2" hidden="1" customWidth="1"/>
    <col min="6925" max="6925" width="29.140625" style="2" customWidth="1"/>
    <col min="6926" max="6926" width="0" style="2" hidden="1" customWidth="1"/>
    <col min="6927" max="6927" width="27.5703125" style="2" customWidth="1"/>
    <col min="6928" max="6929" width="0" style="2" hidden="1" customWidth="1"/>
    <col min="6930" max="6930" width="28.28515625" style="2" customWidth="1"/>
    <col min="6931" max="6932" width="0" style="2" hidden="1" customWidth="1"/>
    <col min="6933" max="6933" width="5.42578125" style="2" customWidth="1"/>
    <col min="6934" max="7171" width="9.140625" style="2"/>
    <col min="7172" max="7172" width="0.140625" style="2" customWidth="1"/>
    <col min="7173" max="7173" width="21.5703125" style="2" customWidth="1"/>
    <col min="7174" max="7174" width="40.5703125" style="2" customWidth="1"/>
    <col min="7175" max="7175" width="23.140625" style="2" customWidth="1"/>
    <col min="7176" max="7176" width="22.85546875" style="2" customWidth="1"/>
    <col min="7177" max="7177" width="0" style="2" hidden="1" customWidth="1"/>
    <col min="7178" max="7178" width="29.7109375" style="2" customWidth="1"/>
    <col min="7179" max="7180" width="0" style="2" hidden="1" customWidth="1"/>
    <col min="7181" max="7181" width="29.140625" style="2" customWidth="1"/>
    <col min="7182" max="7182" width="0" style="2" hidden="1" customWidth="1"/>
    <col min="7183" max="7183" width="27.5703125" style="2" customWidth="1"/>
    <col min="7184" max="7185" width="0" style="2" hidden="1" customWidth="1"/>
    <col min="7186" max="7186" width="28.28515625" style="2" customWidth="1"/>
    <col min="7187" max="7188" width="0" style="2" hidden="1" customWidth="1"/>
    <col min="7189" max="7189" width="5.42578125" style="2" customWidth="1"/>
    <col min="7190" max="7427" width="9.140625" style="2"/>
    <col min="7428" max="7428" width="0.140625" style="2" customWidth="1"/>
    <col min="7429" max="7429" width="21.5703125" style="2" customWidth="1"/>
    <col min="7430" max="7430" width="40.5703125" style="2" customWidth="1"/>
    <col min="7431" max="7431" width="23.140625" style="2" customWidth="1"/>
    <col min="7432" max="7432" width="22.85546875" style="2" customWidth="1"/>
    <col min="7433" max="7433" width="0" style="2" hidden="1" customWidth="1"/>
    <col min="7434" max="7434" width="29.7109375" style="2" customWidth="1"/>
    <col min="7435" max="7436" width="0" style="2" hidden="1" customWidth="1"/>
    <col min="7437" max="7437" width="29.140625" style="2" customWidth="1"/>
    <col min="7438" max="7438" width="0" style="2" hidden="1" customWidth="1"/>
    <col min="7439" max="7439" width="27.5703125" style="2" customWidth="1"/>
    <col min="7440" max="7441" width="0" style="2" hidden="1" customWidth="1"/>
    <col min="7442" max="7442" width="28.28515625" style="2" customWidth="1"/>
    <col min="7443" max="7444" width="0" style="2" hidden="1" customWidth="1"/>
    <col min="7445" max="7445" width="5.42578125" style="2" customWidth="1"/>
    <col min="7446" max="7683" width="9.140625" style="2"/>
    <col min="7684" max="7684" width="0.140625" style="2" customWidth="1"/>
    <col min="7685" max="7685" width="21.5703125" style="2" customWidth="1"/>
    <col min="7686" max="7686" width="40.5703125" style="2" customWidth="1"/>
    <col min="7687" max="7687" width="23.140625" style="2" customWidth="1"/>
    <col min="7688" max="7688" width="22.85546875" style="2" customWidth="1"/>
    <col min="7689" max="7689" width="0" style="2" hidden="1" customWidth="1"/>
    <col min="7690" max="7690" width="29.7109375" style="2" customWidth="1"/>
    <col min="7691" max="7692" width="0" style="2" hidden="1" customWidth="1"/>
    <col min="7693" max="7693" width="29.140625" style="2" customWidth="1"/>
    <col min="7694" max="7694" width="0" style="2" hidden="1" customWidth="1"/>
    <col min="7695" max="7695" width="27.5703125" style="2" customWidth="1"/>
    <col min="7696" max="7697" width="0" style="2" hidden="1" customWidth="1"/>
    <col min="7698" max="7698" width="28.28515625" style="2" customWidth="1"/>
    <col min="7699" max="7700" width="0" style="2" hidden="1" customWidth="1"/>
    <col min="7701" max="7701" width="5.42578125" style="2" customWidth="1"/>
    <col min="7702" max="7939" width="9.140625" style="2"/>
    <col min="7940" max="7940" width="0.140625" style="2" customWidth="1"/>
    <col min="7941" max="7941" width="21.5703125" style="2" customWidth="1"/>
    <col min="7942" max="7942" width="40.5703125" style="2" customWidth="1"/>
    <col min="7943" max="7943" width="23.140625" style="2" customWidth="1"/>
    <col min="7944" max="7944" width="22.85546875" style="2" customWidth="1"/>
    <col min="7945" max="7945" width="0" style="2" hidden="1" customWidth="1"/>
    <col min="7946" max="7946" width="29.7109375" style="2" customWidth="1"/>
    <col min="7947" max="7948" width="0" style="2" hidden="1" customWidth="1"/>
    <col min="7949" max="7949" width="29.140625" style="2" customWidth="1"/>
    <col min="7950" max="7950" width="0" style="2" hidden="1" customWidth="1"/>
    <col min="7951" max="7951" width="27.5703125" style="2" customWidth="1"/>
    <col min="7952" max="7953" width="0" style="2" hidden="1" customWidth="1"/>
    <col min="7954" max="7954" width="28.28515625" style="2" customWidth="1"/>
    <col min="7955" max="7956" width="0" style="2" hidden="1" customWidth="1"/>
    <col min="7957" max="7957" width="5.42578125" style="2" customWidth="1"/>
    <col min="7958" max="8195" width="9.140625" style="2"/>
    <col min="8196" max="8196" width="0.140625" style="2" customWidth="1"/>
    <col min="8197" max="8197" width="21.5703125" style="2" customWidth="1"/>
    <col min="8198" max="8198" width="40.5703125" style="2" customWidth="1"/>
    <col min="8199" max="8199" width="23.140625" style="2" customWidth="1"/>
    <col min="8200" max="8200" width="22.85546875" style="2" customWidth="1"/>
    <col min="8201" max="8201" width="0" style="2" hidden="1" customWidth="1"/>
    <col min="8202" max="8202" width="29.7109375" style="2" customWidth="1"/>
    <col min="8203" max="8204" width="0" style="2" hidden="1" customWidth="1"/>
    <col min="8205" max="8205" width="29.140625" style="2" customWidth="1"/>
    <col min="8206" max="8206" width="0" style="2" hidden="1" customWidth="1"/>
    <col min="8207" max="8207" width="27.5703125" style="2" customWidth="1"/>
    <col min="8208" max="8209" width="0" style="2" hidden="1" customWidth="1"/>
    <col min="8210" max="8210" width="28.28515625" style="2" customWidth="1"/>
    <col min="8211" max="8212" width="0" style="2" hidden="1" customWidth="1"/>
    <col min="8213" max="8213" width="5.42578125" style="2" customWidth="1"/>
    <col min="8214" max="8451" width="9.140625" style="2"/>
    <col min="8452" max="8452" width="0.140625" style="2" customWidth="1"/>
    <col min="8453" max="8453" width="21.5703125" style="2" customWidth="1"/>
    <col min="8454" max="8454" width="40.5703125" style="2" customWidth="1"/>
    <col min="8455" max="8455" width="23.140625" style="2" customWidth="1"/>
    <col min="8456" max="8456" width="22.85546875" style="2" customWidth="1"/>
    <col min="8457" max="8457" width="0" style="2" hidden="1" customWidth="1"/>
    <col min="8458" max="8458" width="29.7109375" style="2" customWidth="1"/>
    <col min="8459" max="8460" width="0" style="2" hidden="1" customWidth="1"/>
    <col min="8461" max="8461" width="29.140625" style="2" customWidth="1"/>
    <col min="8462" max="8462" width="0" style="2" hidden="1" customWidth="1"/>
    <col min="8463" max="8463" width="27.5703125" style="2" customWidth="1"/>
    <col min="8464" max="8465" width="0" style="2" hidden="1" customWidth="1"/>
    <col min="8466" max="8466" width="28.28515625" style="2" customWidth="1"/>
    <col min="8467" max="8468" width="0" style="2" hidden="1" customWidth="1"/>
    <col min="8469" max="8469" width="5.42578125" style="2" customWidth="1"/>
    <col min="8470" max="8707" width="9.140625" style="2"/>
    <col min="8708" max="8708" width="0.140625" style="2" customWidth="1"/>
    <col min="8709" max="8709" width="21.5703125" style="2" customWidth="1"/>
    <col min="8710" max="8710" width="40.5703125" style="2" customWidth="1"/>
    <col min="8711" max="8711" width="23.140625" style="2" customWidth="1"/>
    <col min="8712" max="8712" width="22.85546875" style="2" customWidth="1"/>
    <col min="8713" max="8713" width="0" style="2" hidden="1" customWidth="1"/>
    <col min="8714" max="8714" width="29.7109375" style="2" customWidth="1"/>
    <col min="8715" max="8716" width="0" style="2" hidden="1" customWidth="1"/>
    <col min="8717" max="8717" width="29.140625" style="2" customWidth="1"/>
    <col min="8718" max="8718" width="0" style="2" hidden="1" customWidth="1"/>
    <col min="8719" max="8719" width="27.5703125" style="2" customWidth="1"/>
    <col min="8720" max="8721" width="0" style="2" hidden="1" customWidth="1"/>
    <col min="8722" max="8722" width="28.28515625" style="2" customWidth="1"/>
    <col min="8723" max="8724" width="0" style="2" hidden="1" customWidth="1"/>
    <col min="8725" max="8725" width="5.42578125" style="2" customWidth="1"/>
    <col min="8726" max="8963" width="9.140625" style="2"/>
    <col min="8964" max="8964" width="0.140625" style="2" customWidth="1"/>
    <col min="8965" max="8965" width="21.5703125" style="2" customWidth="1"/>
    <col min="8966" max="8966" width="40.5703125" style="2" customWidth="1"/>
    <col min="8967" max="8967" width="23.140625" style="2" customWidth="1"/>
    <col min="8968" max="8968" width="22.85546875" style="2" customWidth="1"/>
    <col min="8969" max="8969" width="0" style="2" hidden="1" customWidth="1"/>
    <col min="8970" max="8970" width="29.7109375" style="2" customWidth="1"/>
    <col min="8971" max="8972" width="0" style="2" hidden="1" customWidth="1"/>
    <col min="8973" max="8973" width="29.140625" style="2" customWidth="1"/>
    <col min="8974" max="8974" width="0" style="2" hidden="1" customWidth="1"/>
    <col min="8975" max="8975" width="27.5703125" style="2" customWidth="1"/>
    <col min="8976" max="8977" width="0" style="2" hidden="1" customWidth="1"/>
    <col min="8978" max="8978" width="28.28515625" style="2" customWidth="1"/>
    <col min="8979" max="8980" width="0" style="2" hidden="1" customWidth="1"/>
    <col min="8981" max="8981" width="5.42578125" style="2" customWidth="1"/>
    <col min="8982" max="9219" width="9.140625" style="2"/>
    <col min="9220" max="9220" width="0.140625" style="2" customWidth="1"/>
    <col min="9221" max="9221" width="21.5703125" style="2" customWidth="1"/>
    <col min="9222" max="9222" width="40.5703125" style="2" customWidth="1"/>
    <col min="9223" max="9223" width="23.140625" style="2" customWidth="1"/>
    <col min="9224" max="9224" width="22.85546875" style="2" customWidth="1"/>
    <col min="9225" max="9225" width="0" style="2" hidden="1" customWidth="1"/>
    <col min="9226" max="9226" width="29.7109375" style="2" customWidth="1"/>
    <col min="9227" max="9228" width="0" style="2" hidden="1" customWidth="1"/>
    <col min="9229" max="9229" width="29.140625" style="2" customWidth="1"/>
    <col min="9230" max="9230" width="0" style="2" hidden="1" customWidth="1"/>
    <col min="9231" max="9231" width="27.5703125" style="2" customWidth="1"/>
    <col min="9232" max="9233" width="0" style="2" hidden="1" customWidth="1"/>
    <col min="9234" max="9234" width="28.28515625" style="2" customWidth="1"/>
    <col min="9235" max="9236" width="0" style="2" hidden="1" customWidth="1"/>
    <col min="9237" max="9237" width="5.42578125" style="2" customWidth="1"/>
    <col min="9238" max="9475" width="9.140625" style="2"/>
    <col min="9476" max="9476" width="0.140625" style="2" customWidth="1"/>
    <col min="9477" max="9477" width="21.5703125" style="2" customWidth="1"/>
    <col min="9478" max="9478" width="40.5703125" style="2" customWidth="1"/>
    <col min="9479" max="9479" width="23.140625" style="2" customWidth="1"/>
    <col min="9480" max="9480" width="22.85546875" style="2" customWidth="1"/>
    <col min="9481" max="9481" width="0" style="2" hidden="1" customWidth="1"/>
    <col min="9482" max="9482" width="29.7109375" style="2" customWidth="1"/>
    <col min="9483" max="9484" width="0" style="2" hidden="1" customWidth="1"/>
    <col min="9485" max="9485" width="29.140625" style="2" customWidth="1"/>
    <col min="9486" max="9486" width="0" style="2" hidden="1" customWidth="1"/>
    <col min="9487" max="9487" width="27.5703125" style="2" customWidth="1"/>
    <col min="9488" max="9489" width="0" style="2" hidden="1" customWidth="1"/>
    <col min="9490" max="9490" width="28.28515625" style="2" customWidth="1"/>
    <col min="9491" max="9492" width="0" style="2" hidden="1" customWidth="1"/>
    <col min="9493" max="9493" width="5.42578125" style="2" customWidth="1"/>
    <col min="9494" max="9731" width="9.140625" style="2"/>
    <col min="9732" max="9732" width="0.140625" style="2" customWidth="1"/>
    <col min="9733" max="9733" width="21.5703125" style="2" customWidth="1"/>
    <col min="9734" max="9734" width="40.5703125" style="2" customWidth="1"/>
    <col min="9735" max="9735" width="23.140625" style="2" customWidth="1"/>
    <col min="9736" max="9736" width="22.85546875" style="2" customWidth="1"/>
    <col min="9737" max="9737" width="0" style="2" hidden="1" customWidth="1"/>
    <col min="9738" max="9738" width="29.7109375" style="2" customWidth="1"/>
    <col min="9739" max="9740" width="0" style="2" hidden="1" customWidth="1"/>
    <col min="9741" max="9741" width="29.140625" style="2" customWidth="1"/>
    <col min="9742" max="9742" width="0" style="2" hidden="1" customWidth="1"/>
    <col min="9743" max="9743" width="27.5703125" style="2" customWidth="1"/>
    <col min="9744" max="9745" width="0" style="2" hidden="1" customWidth="1"/>
    <col min="9746" max="9746" width="28.28515625" style="2" customWidth="1"/>
    <col min="9747" max="9748" width="0" style="2" hidden="1" customWidth="1"/>
    <col min="9749" max="9749" width="5.42578125" style="2" customWidth="1"/>
    <col min="9750" max="9987" width="9.140625" style="2"/>
    <col min="9988" max="9988" width="0.140625" style="2" customWidth="1"/>
    <col min="9989" max="9989" width="21.5703125" style="2" customWidth="1"/>
    <col min="9990" max="9990" width="40.5703125" style="2" customWidth="1"/>
    <col min="9991" max="9991" width="23.140625" style="2" customWidth="1"/>
    <col min="9992" max="9992" width="22.85546875" style="2" customWidth="1"/>
    <col min="9993" max="9993" width="0" style="2" hidden="1" customWidth="1"/>
    <col min="9994" max="9994" width="29.7109375" style="2" customWidth="1"/>
    <col min="9995" max="9996" width="0" style="2" hidden="1" customWidth="1"/>
    <col min="9997" max="9997" width="29.140625" style="2" customWidth="1"/>
    <col min="9998" max="9998" width="0" style="2" hidden="1" customWidth="1"/>
    <col min="9999" max="9999" width="27.5703125" style="2" customWidth="1"/>
    <col min="10000" max="10001" width="0" style="2" hidden="1" customWidth="1"/>
    <col min="10002" max="10002" width="28.28515625" style="2" customWidth="1"/>
    <col min="10003" max="10004" width="0" style="2" hidden="1" customWidth="1"/>
    <col min="10005" max="10005" width="5.42578125" style="2" customWidth="1"/>
    <col min="10006" max="10243" width="9.140625" style="2"/>
    <col min="10244" max="10244" width="0.140625" style="2" customWidth="1"/>
    <col min="10245" max="10245" width="21.5703125" style="2" customWidth="1"/>
    <col min="10246" max="10246" width="40.5703125" style="2" customWidth="1"/>
    <col min="10247" max="10247" width="23.140625" style="2" customWidth="1"/>
    <col min="10248" max="10248" width="22.85546875" style="2" customWidth="1"/>
    <col min="10249" max="10249" width="0" style="2" hidden="1" customWidth="1"/>
    <col min="10250" max="10250" width="29.7109375" style="2" customWidth="1"/>
    <col min="10251" max="10252" width="0" style="2" hidden="1" customWidth="1"/>
    <col min="10253" max="10253" width="29.140625" style="2" customWidth="1"/>
    <col min="10254" max="10254" width="0" style="2" hidden="1" customWidth="1"/>
    <col min="10255" max="10255" width="27.5703125" style="2" customWidth="1"/>
    <col min="10256" max="10257" width="0" style="2" hidden="1" customWidth="1"/>
    <col min="10258" max="10258" width="28.28515625" style="2" customWidth="1"/>
    <col min="10259" max="10260" width="0" style="2" hidden="1" customWidth="1"/>
    <col min="10261" max="10261" width="5.42578125" style="2" customWidth="1"/>
    <col min="10262" max="10499" width="9.140625" style="2"/>
    <col min="10500" max="10500" width="0.140625" style="2" customWidth="1"/>
    <col min="10501" max="10501" width="21.5703125" style="2" customWidth="1"/>
    <col min="10502" max="10502" width="40.5703125" style="2" customWidth="1"/>
    <col min="10503" max="10503" width="23.140625" style="2" customWidth="1"/>
    <col min="10504" max="10504" width="22.85546875" style="2" customWidth="1"/>
    <col min="10505" max="10505" width="0" style="2" hidden="1" customWidth="1"/>
    <col min="10506" max="10506" width="29.7109375" style="2" customWidth="1"/>
    <col min="10507" max="10508" width="0" style="2" hidden="1" customWidth="1"/>
    <col min="10509" max="10509" width="29.140625" style="2" customWidth="1"/>
    <col min="10510" max="10510" width="0" style="2" hidden="1" customWidth="1"/>
    <col min="10511" max="10511" width="27.5703125" style="2" customWidth="1"/>
    <col min="10512" max="10513" width="0" style="2" hidden="1" customWidth="1"/>
    <col min="10514" max="10514" width="28.28515625" style="2" customWidth="1"/>
    <col min="10515" max="10516" width="0" style="2" hidden="1" customWidth="1"/>
    <col min="10517" max="10517" width="5.42578125" style="2" customWidth="1"/>
    <col min="10518" max="10755" width="9.140625" style="2"/>
    <col min="10756" max="10756" width="0.140625" style="2" customWidth="1"/>
    <col min="10757" max="10757" width="21.5703125" style="2" customWidth="1"/>
    <col min="10758" max="10758" width="40.5703125" style="2" customWidth="1"/>
    <col min="10759" max="10759" width="23.140625" style="2" customWidth="1"/>
    <col min="10760" max="10760" width="22.85546875" style="2" customWidth="1"/>
    <col min="10761" max="10761" width="0" style="2" hidden="1" customWidth="1"/>
    <col min="10762" max="10762" width="29.7109375" style="2" customWidth="1"/>
    <col min="10763" max="10764" width="0" style="2" hidden="1" customWidth="1"/>
    <col min="10765" max="10765" width="29.140625" style="2" customWidth="1"/>
    <col min="10766" max="10766" width="0" style="2" hidden="1" customWidth="1"/>
    <col min="10767" max="10767" width="27.5703125" style="2" customWidth="1"/>
    <col min="10768" max="10769" width="0" style="2" hidden="1" customWidth="1"/>
    <col min="10770" max="10770" width="28.28515625" style="2" customWidth="1"/>
    <col min="10771" max="10772" width="0" style="2" hidden="1" customWidth="1"/>
    <col min="10773" max="10773" width="5.42578125" style="2" customWidth="1"/>
    <col min="10774" max="11011" width="9.140625" style="2"/>
    <col min="11012" max="11012" width="0.140625" style="2" customWidth="1"/>
    <col min="11013" max="11013" width="21.5703125" style="2" customWidth="1"/>
    <col min="11014" max="11014" width="40.5703125" style="2" customWidth="1"/>
    <col min="11015" max="11015" width="23.140625" style="2" customWidth="1"/>
    <col min="11016" max="11016" width="22.85546875" style="2" customWidth="1"/>
    <col min="11017" max="11017" width="0" style="2" hidden="1" customWidth="1"/>
    <col min="11018" max="11018" width="29.7109375" style="2" customWidth="1"/>
    <col min="11019" max="11020" width="0" style="2" hidden="1" customWidth="1"/>
    <col min="11021" max="11021" width="29.140625" style="2" customWidth="1"/>
    <col min="11022" max="11022" width="0" style="2" hidden="1" customWidth="1"/>
    <col min="11023" max="11023" width="27.5703125" style="2" customWidth="1"/>
    <col min="11024" max="11025" width="0" style="2" hidden="1" customWidth="1"/>
    <col min="11026" max="11026" width="28.28515625" style="2" customWidth="1"/>
    <col min="11027" max="11028" width="0" style="2" hidden="1" customWidth="1"/>
    <col min="11029" max="11029" width="5.42578125" style="2" customWidth="1"/>
    <col min="11030" max="11267" width="9.140625" style="2"/>
    <col min="11268" max="11268" width="0.140625" style="2" customWidth="1"/>
    <col min="11269" max="11269" width="21.5703125" style="2" customWidth="1"/>
    <col min="11270" max="11270" width="40.5703125" style="2" customWidth="1"/>
    <col min="11271" max="11271" width="23.140625" style="2" customWidth="1"/>
    <col min="11272" max="11272" width="22.85546875" style="2" customWidth="1"/>
    <col min="11273" max="11273" width="0" style="2" hidden="1" customWidth="1"/>
    <col min="11274" max="11274" width="29.7109375" style="2" customWidth="1"/>
    <col min="11275" max="11276" width="0" style="2" hidden="1" customWidth="1"/>
    <col min="11277" max="11277" width="29.140625" style="2" customWidth="1"/>
    <col min="11278" max="11278" width="0" style="2" hidden="1" customWidth="1"/>
    <col min="11279" max="11279" width="27.5703125" style="2" customWidth="1"/>
    <col min="11280" max="11281" width="0" style="2" hidden="1" customWidth="1"/>
    <col min="11282" max="11282" width="28.28515625" style="2" customWidth="1"/>
    <col min="11283" max="11284" width="0" style="2" hidden="1" customWidth="1"/>
    <col min="11285" max="11285" width="5.42578125" style="2" customWidth="1"/>
    <col min="11286" max="11523" width="9.140625" style="2"/>
    <col min="11524" max="11524" width="0.140625" style="2" customWidth="1"/>
    <col min="11525" max="11525" width="21.5703125" style="2" customWidth="1"/>
    <col min="11526" max="11526" width="40.5703125" style="2" customWidth="1"/>
    <col min="11527" max="11527" width="23.140625" style="2" customWidth="1"/>
    <col min="11528" max="11528" width="22.85546875" style="2" customWidth="1"/>
    <col min="11529" max="11529" width="0" style="2" hidden="1" customWidth="1"/>
    <col min="11530" max="11530" width="29.7109375" style="2" customWidth="1"/>
    <col min="11531" max="11532" width="0" style="2" hidden="1" customWidth="1"/>
    <col min="11533" max="11533" width="29.140625" style="2" customWidth="1"/>
    <col min="11534" max="11534" width="0" style="2" hidden="1" customWidth="1"/>
    <col min="11535" max="11535" width="27.5703125" style="2" customWidth="1"/>
    <col min="11536" max="11537" width="0" style="2" hidden="1" customWidth="1"/>
    <col min="11538" max="11538" width="28.28515625" style="2" customWidth="1"/>
    <col min="11539" max="11540" width="0" style="2" hidden="1" customWidth="1"/>
    <col min="11541" max="11541" width="5.42578125" style="2" customWidth="1"/>
    <col min="11542" max="11779" width="9.140625" style="2"/>
    <col min="11780" max="11780" width="0.140625" style="2" customWidth="1"/>
    <col min="11781" max="11781" width="21.5703125" style="2" customWidth="1"/>
    <col min="11782" max="11782" width="40.5703125" style="2" customWidth="1"/>
    <col min="11783" max="11783" width="23.140625" style="2" customWidth="1"/>
    <col min="11784" max="11784" width="22.85546875" style="2" customWidth="1"/>
    <col min="11785" max="11785" width="0" style="2" hidden="1" customWidth="1"/>
    <col min="11786" max="11786" width="29.7109375" style="2" customWidth="1"/>
    <col min="11787" max="11788" width="0" style="2" hidden="1" customWidth="1"/>
    <col min="11789" max="11789" width="29.140625" style="2" customWidth="1"/>
    <col min="11790" max="11790" width="0" style="2" hidden="1" customWidth="1"/>
    <col min="11791" max="11791" width="27.5703125" style="2" customWidth="1"/>
    <col min="11792" max="11793" width="0" style="2" hidden="1" customWidth="1"/>
    <col min="11794" max="11794" width="28.28515625" style="2" customWidth="1"/>
    <col min="11795" max="11796" width="0" style="2" hidden="1" customWidth="1"/>
    <col min="11797" max="11797" width="5.42578125" style="2" customWidth="1"/>
    <col min="11798" max="12035" width="9.140625" style="2"/>
    <col min="12036" max="12036" width="0.140625" style="2" customWidth="1"/>
    <col min="12037" max="12037" width="21.5703125" style="2" customWidth="1"/>
    <col min="12038" max="12038" width="40.5703125" style="2" customWidth="1"/>
    <col min="12039" max="12039" width="23.140625" style="2" customWidth="1"/>
    <col min="12040" max="12040" width="22.85546875" style="2" customWidth="1"/>
    <col min="12041" max="12041" width="0" style="2" hidden="1" customWidth="1"/>
    <col min="12042" max="12042" width="29.7109375" style="2" customWidth="1"/>
    <col min="12043" max="12044" width="0" style="2" hidden="1" customWidth="1"/>
    <col min="12045" max="12045" width="29.140625" style="2" customWidth="1"/>
    <col min="12046" max="12046" width="0" style="2" hidden="1" customWidth="1"/>
    <col min="12047" max="12047" width="27.5703125" style="2" customWidth="1"/>
    <col min="12048" max="12049" width="0" style="2" hidden="1" customWidth="1"/>
    <col min="12050" max="12050" width="28.28515625" style="2" customWidth="1"/>
    <col min="12051" max="12052" width="0" style="2" hidden="1" customWidth="1"/>
    <col min="12053" max="12053" width="5.42578125" style="2" customWidth="1"/>
    <col min="12054" max="12291" width="9.140625" style="2"/>
    <col min="12292" max="12292" width="0.140625" style="2" customWidth="1"/>
    <col min="12293" max="12293" width="21.5703125" style="2" customWidth="1"/>
    <col min="12294" max="12294" width="40.5703125" style="2" customWidth="1"/>
    <col min="12295" max="12295" width="23.140625" style="2" customWidth="1"/>
    <col min="12296" max="12296" width="22.85546875" style="2" customWidth="1"/>
    <col min="12297" max="12297" width="0" style="2" hidden="1" customWidth="1"/>
    <col min="12298" max="12298" width="29.7109375" style="2" customWidth="1"/>
    <col min="12299" max="12300" width="0" style="2" hidden="1" customWidth="1"/>
    <col min="12301" max="12301" width="29.140625" style="2" customWidth="1"/>
    <col min="12302" max="12302" width="0" style="2" hidden="1" customWidth="1"/>
    <col min="12303" max="12303" width="27.5703125" style="2" customWidth="1"/>
    <col min="12304" max="12305" width="0" style="2" hidden="1" customWidth="1"/>
    <col min="12306" max="12306" width="28.28515625" style="2" customWidth="1"/>
    <col min="12307" max="12308" width="0" style="2" hidden="1" customWidth="1"/>
    <col min="12309" max="12309" width="5.42578125" style="2" customWidth="1"/>
    <col min="12310" max="12547" width="9.140625" style="2"/>
    <col min="12548" max="12548" width="0.140625" style="2" customWidth="1"/>
    <col min="12549" max="12549" width="21.5703125" style="2" customWidth="1"/>
    <col min="12550" max="12550" width="40.5703125" style="2" customWidth="1"/>
    <col min="12551" max="12551" width="23.140625" style="2" customWidth="1"/>
    <col min="12552" max="12552" width="22.85546875" style="2" customWidth="1"/>
    <col min="12553" max="12553" width="0" style="2" hidden="1" customWidth="1"/>
    <col min="12554" max="12554" width="29.7109375" style="2" customWidth="1"/>
    <col min="12555" max="12556" width="0" style="2" hidden="1" customWidth="1"/>
    <col min="12557" max="12557" width="29.140625" style="2" customWidth="1"/>
    <col min="12558" max="12558" width="0" style="2" hidden="1" customWidth="1"/>
    <col min="12559" max="12559" width="27.5703125" style="2" customWidth="1"/>
    <col min="12560" max="12561" width="0" style="2" hidden="1" customWidth="1"/>
    <col min="12562" max="12562" width="28.28515625" style="2" customWidth="1"/>
    <col min="12563" max="12564" width="0" style="2" hidden="1" customWidth="1"/>
    <col min="12565" max="12565" width="5.42578125" style="2" customWidth="1"/>
    <col min="12566" max="12803" width="9.140625" style="2"/>
    <col min="12804" max="12804" width="0.140625" style="2" customWidth="1"/>
    <col min="12805" max="12805" width="21.5703125" style="2" customWidth="1"/>
    <col min="12806" max="12806" width="40.5703125" style="2" customWidth="1"/>
    <col min="12807" max="12807" width="23.140625" style="2" customWidth="1"/>
    <col min="12808" max="12808" width="22.85546875" style="2" customWidth="1"/>
    <col min="12809" max="12809" width="0" style="2" hidden="1" customWidth="1"/>
    <col min="12810" max="12810" width="29.7109375" style="2" customWidth="1"/>
    <col min="12811" max="12812" width="0" style="2" hidden="1" customWidth="1"/>
    <col min="12813" max="12813" width="29.140625" style="2" customWidth="1"/>
    <col min="12814" max="12814" width="0" style="2" hidden="1" customWidth="1"/>
    <col min="12815" max="12815" width="27.5703125" style="2" customWidth="1"/>
    <col min="12816" max="12817" width="0" style="2" hidden="1" customWidth="1"/>
    <col min="12818" max="12818" width="28.28515625" style="2" customWidth="1"/>
    <col min="12819" max="12820" width="0" style="2" hidden="1" customWidth="1"/>
    <col min="12821" max="12821" width="5.42578125" style="2" customWidth="1"/>
    <col min="12822" max="13059" width="9.140625" style="2"/>
    <col min="13060" max="13060" width="0.140625" style="2" customWidth="1"/>
    <col min="13061" max="13061" width="21.5703125" style="2" customWidth="1"/>
    <col min="13062" max="13062" width="40.5703125" style="2" customWidth="1"/>
    <col min="13063" max="13063" width="23.140625" style="2" customWidth="1"/>
    <col min="13064" max="13064" width="22.85546875" style="2" customWidth="1"/>
    <col min="13065" max="13065" width="0" style="2" hidden="1" customWidth="1"/>
    <col min="13066" max="13066" width="29.7109375" style="2" customWidth="1"/>
    <col min="13067" max="13068" width="0" style="2" hidden="1" customWidth="1"/>
    <col min="13069" max="13069" width="29.140625" style="2" customWidth="1"/>
    <col min="13070" max="13070" width="0" style="2" hidden="1" customWidth="1"/>
    <col min="13071" max="13071" width="27.5703125" style="2" customWidth="1"/>
    <col min="13072" max="13073" width="0" style="2" hidden="1" customWidth="1"/>
    <col min="13074" max="13074" width="28.28515625" style="2" customWidth="1"/>
    <col min="13075" max="13076" width="0" style="2" hidden="1" customWidth="1"/>
    <col min="13077" max="13077" width="5.42578125" style="2" customWidth="1"/>
    <col min="13078" max="13315" width="9.140625" style="2"/>
    <col min="13316" max="13316" width="0.140625" style="2" customWidth="1"/>
    <col min="13317" max="13317" width="21.5703125" style="2" customWidth="1"/>
    <col min="13318" max="13318" width="40.5703125" style="2" customWidth="1"/>
    <col min="13319" max="13319" width="23.140625" style="2" customWidth="1"/>
    <col min="13320" max="13320" width="22.85546875" style="2" customWidth="1"/>
    <col min="13321" max="13321" width="0" style="2" hidden="1" customWidth="1"/>
    <col min="13322" max="13322" width="29.7109375" style="2" customWidth="1"/>
    <col min="13323" max="13324" width="0" style="2" hidden="1" customWidth="1"/>
    <col min="13325" max="13325" width="29.140625" style="2" customWidth="1"/>
    <col min="13326" max="13326" width="0" style="2" hidden="1" customWidth="1"/>
    <col min="13327" max="13327" width="27.5703125" style="2" customWidth="1"/>
    <col min="13328" max="13329" width="0" style="2" hidden="1" customWidth="1"/>
    <col min="13330" max="13330" width="28.28515625" style="2" customWidth="1"/>
    <col min="13331" max="13332" width="0" style="2" hidden="1" customWidth="1"/>
    <col min="13333" max="13333" width="5.42578125" style="2" customWidth="1"/>
    <col min="13334" max="13571" width="9.140625" style="2"/>
    <col min="13572" max="13572" width="0.140625" style="2" customWidth="1"/>
    <col min="13573" max="13573" width="21.5703125" style="2" customWidth="1"/>
    <col min="13574" max="13574" width="40.5703125" style="2" customWidth="1"/>
    <col min="13575" max="13575" width="23.140625" style="2" customWidth="1"/>
    <col min="13576" max="13576" width="22.85546875" style="2" customWidth="1"/>
    <col min="13577" max="13577" width="0" style="2" hidden="1" customWidth="1"/>
    <col min="13578" max="13578" width="29.7109375" style="2" customWidth="1"/>
    <col min="13579" max="13580" width="0" style="2" hidden="1" customWidth="1"/>
    <col min="13581" max="13581" width="29.140625" style="2" customWidth="1"/>
    <col min="13582" max="13582" width="0" style="2" hidden="1" customWidth="1"/>
    <col min="13583" max="13583" width="27.5703125" style="2" customWidth="1"/>
    <col min="13584" max="13585" width="0" style="2" hidden="1" customWidth="1"/>
    <col min="13586" max="13586" width="28.28515625" style="2" customWidth="1"/>
    <col min="13587" max="13588" width="0" style="2" hidden="1" customWidth="1"/>
    <col min="13589" max="13589" width="5.42578125" style="2" customWidth="1"/>
    <col min="13590" max="13827" width="9.140625" style="2"/>
    <col min="13828" max="13828" width="0.140625" style="2" customWidth="1"/>
    <col min="13829" max="13829" width="21.5703125" style="2" customWidth="1"/>
    <col min="13830" max="13830" width="40.5703125" style="2" customWidth="1"/>
    <col min="13831" max="13831" width="23.140625" style="2" customWidth="1"/>
    <col min="13832" max="13832" width="22.85546875" style="2" customWidth="1"/>
    <col min="13833" max="13833" width="0" style="2" hidden="1" customWidth="1"/>
    <col min="13834" max="13834" width="29.7109375" style="2" customWidth="1"/>
    <col min="13835" max="13836" width="0" style="2" hidden="1" customWidth="1"/>
    <col min="13837" max="13837" width="29.140625" style="2" customWidth="1"/>
    <col min="13838" max="13838" width="0" style="2" hidden="1" customWidth="1"/>
    <col min="13839" max="13839" width="27.5703125" style="2" customWidth="1"/>
    <col min="13840" max="13841" width="0" style="2" hidden="1" customWidth="1"/>
    <col min="13842" max="13842" width="28.28515625" style="2" customWidth="1"/>
    <col min="13843" max="13844" width="0" style="2" hidden="1" customWidth="1"/>
    <col min="13845" max="13845" width="5.42578125" style="2" customWidth="1"/>
    <col min="13846" max="14083" width="9.140625" style="2"/>
    <col min="14084" max="14084" width="0.140625" style="2" customWidth="1"/>
    <col min="14085" max="14085" width="21.5703125" style="2" customWidth="1"/>
    <col min="14086" max="14086" width="40.5703125" style="2" customWidth="1"/>
    <col min="14087" max="14087" width="23.140625" style="2" customWidth="1"/>
    <col min="14088" max="14088" width="22.85546875" style="2" customWidth="1"/>
    <col min="14089" max="14089" width="0" style="2" hidden="1" customWidth="1"/>
    <col min="14090" max="14090" width="29.7109375" style="2" customWidth="1"/>
    <col min="14091" max="14092" width="0" style="2" hidden="1" customWidth="1"/>
    <col min="14093" max="14093" width="29.140625" style="2" customWidth="1"/>
    <col min="14094" max="14094" width="0" style="2" hidden="1" customWidth="1"/>
    <col min="14095" max="14095" width="27.5703125" style="2" customWidth="1"/>
    <col min="14096" max="14097" width="0" style="2" hidden="1" customWidth="1"/>
    <col min="14098" max="14098" width="28.28515625" style="2" customWidth="1"/>
    <col min="14099" max="14100" width="0" style="2" hidden="1" customWidth="1"/>
    <col min="14101" max="14101" width="5.42578125" style="2" customWidth="1"/>
    <col min="14102" max="14339" width="9.140625" style="2"/>
    <col min="14340" max="14340" width="0.140625" style="2" customWidth="1"/>
    <col min="14341" max="14341" width="21.5703125" style="2" customWidth="1"/>
    <col min="14342" max="14342" width="40.5703125" style="2" customWidth="1"/>
    <col min="14343" max="14343" width="23.140625" style="2" customWidth="1"/>
    <col min="14344" max="14344" width="22.85546875" style="2" customWidth="1"/>
    <col min="14345" max="14345" width="0" style="2" hidden="1" customWidth="1"/>
    <col min="14346" max="14346" width="29.7109375" style="2" customWidth="1"/>
    <col min="14347" max="14348" width="0" style="2" hidden="1" customWidth="1"/>
    <col min="14349" max="14349" width="29.140625" style="2" customWidth="1"/>
    <col min="14350" max="14350" width="0" style="2" hidden="1" customWidth="1"/>
    <col min="14351" max="14351" width="27.5703125" style="2" customWidth="1"/>
    <col min="14352" max="14353" width="0" style="2" hidden="1" customWidth="1"/>
    <col min="14354" max="14354" width="28.28515625" style="2" customWidth="1"/>
    <col min="14355" max="14356" width="0" style="2" hidden="1" customWidth="1"/>
    <col min="14357" max="14357" width="5.42578125" style="2" customWidth="1"/>
    <col min="14358" max="14595" width="9.140625" style="2"/>
    <col min="14596" max="14596" width="0.140625" style="2" customWidth="1"/>
    <col min="14597" max="14597" width="21.5703125" style="2" customWidth="1"/>
    <col min="14598" max="14598" width="40.5703125" style="2" customWidth="1"/>
    <col min="14599" max="14599" width="23.140625" style="2" customWidth="1"/>
    <col min="14600" max="14600" width="22.85546875" style="2" customWidth="1"/>
    <col min="14601" max="14601" width="0" style="2" hidden="1" customWidth="1"/>
    <col min="14602" max="14602" width="29.7109375" style="2" customWidth="1"/>
    <col min="14603" max="14604" width="0" style="2" hidden="1" customWidth="1"/>
    <col min="14605" max="14605" width="29.140625" style="2" customWidth="1"/>
    <col min="14606" max="14606" width="0" style="2" hidden="1" customWidth="1"/>
    <col min="14607" max="14607" width="27.5703125" style="2" customWidth="1"/>
    <col min="14608" max="14609" width="0" style="2" hidden="1" customWidth="1"/>
    <col min="14610" max="14610" width="28.28515625" style="2" customWidth="1"/>
    <col min="14611" max="14612" width="0" style="2" hidden="1" customWidth="1"/>
    <col min="14613" max="14613" width="5.42578125" style="2" customWidth="1"/>
    <col min="14614" max="14851" width="9.140625" style="2"/>
    <col min="14852" max="14852" width="0.140625" style="2" customWidth="1"/>
    <col min="14853" max="14853" width="21.5703125" style="2" customWidth="1"/>
    <col min="14854" max="14854" width="40.5703125" style="2" customWidth="1"/>
    <col min="14855" max="14855" width="23.140625" style="2" customWidth="1"/>
    <col min="14856" max="14856" width="22.85546875" style="2" customWidth="1"/>
    <col min="14857" max="14857" width="0" style="2" hidden="1" customWidth="1"/>
    <col min="14858" max="14858" width="29.7109375" style="2" customWidth="1"/>
    <col min="14859" max="14860" width="0" style="2" hidden="1" customWidth="1"/>
    <col min="14861" max="14861" width="29.140625" style="2" customWidth="1"/>
    <col min="14862" max="14862" width="0" style="2" hidden="1" customWidth="1"/>
    <col min="14863" max="14863" width="27.5703125" style="2" customWidth="1"/>
    <col min="14864" max="14865" width="0" style="2" hidden="1" customWidth="1"/>
    <col min="14866" max="14866" width="28.28515625" style="2" customWidth="1"/>
    <col min="14867" max="14868" width="0" style="2" hidden="1" customWidth="1"/>
    <col min="14869" max="14869" width="5.42578125" style="2" customWidth="1"/>
    <col min="14870" max="15107" width="9.140625" style="2"/>
    <col min="15108" max="15108" width="0.140625" style="2" customWidth="1"/>
    <col min="15109" max="15109" width="21.5703125" style="2" customWidth="1"/>
    <col min="15110" max="15110" width="40.5703125" style="2" customWidth="1"/>
    <col min="15111" max="15111" width="23.140625" style="2" customWidth="1"/>
    <col min="15112" max="15112" width="22.85546875" style="2" customWidth="1"/>
    <col min="15113" max="15113" width="0" style="2" hidden="1" customWidth="1"/>
    <col min="15114" max="15114" width="29.7109375" style="2" customWidth="1"/>
    <col min="15115" max="15116" width="0" style="2" hidden="1" customWidth="1"/>
    <col min="15117" max="15117" width="29.140625" style="2" customWidth="1"/>
    <col min="15118" max="15118" width="0" style="2" hidden="1" customWidth="1"/>
    <col min="15119" max="15119" width="27.5703125" style="2" customWidth="1"/>
    <col min="15120" max="15121" width="0" style="2" hidden="1" customWidth="1"/>
    <col min="15122" max="15122" width="28.28515625" style="2" customWidth="1"/>
    <col min="15123" max="15124" width="0" style="2" hidden="1" customWidth="1"/>
    <col min="15125" max="15125" width="5.42578125" style="2" customWidth="1"/>
    <col min="15126" max="15363" width="9.140625" style="2"/>
    <col min="15364" max="15364" width="0.140625" style="2" customWidth="1"/>
    <col min="15365" max="15365" width="21.5703125" style="2" customWidth="1"/>
    <col min="15366" max="15366" width="40.5703125" style="2" customWidth="1"/>
    <col min="15367" max="15367" width="23.140625" style="2" customWidth="1"/>
    <col min="15368" max="15368" width="22.85546875" style="2" customWidth="1"/>
    <col min="15369" max="15369" width="0" style="2" hidden="1" customWidth="1"/>
    <col min="15370" max="15370" width="29.7109375" style="2" customWidth="1"/>
    <col min="15371" max="15372" width="0" style="2" hidden="1" customWidth="1"/>
    <col min="15373" max="15373" width="29.140625" style="2" customWidth="1"/>
    <col min="15374" max="15374" width="0" style="2" hidden="1" customWidth="1"/>
    <col min="15375" max="15375" width="27.5703125" style="2" customWidth="1"/>
    <col min="15376" max="15377" width="0" style="2" hidden="1" customWidth="1"/>
    <col min="15378" max="15378" width="28.28515625" style="2" customWidth="1"/>
    <col min="15379" max="15380" width="0" style="2" hidden="1" customWidth="1"/>
    <col min="15381" max="15381" width="5.42578125" style="2" customWidth="1"/>
    <col min="15382" max="15619" width="9.140625" style="2"/>
    <col min="15620" max="15620" width="0.140625" style="2" customWidth="1"/>
    <col min="15621" max="15621" width="21.5703125" style="2" customWidth="1"/>
    <col min="15622" max="15622" width="40.5703125" style="2" customWidth="1"/>
    <col min="15623" max="15623" width="23.140625" style="2" customWidth="1"/>
    <col min="15624" max="15624" width="22.85546875" style="2" customWidth="1"/>
    <col min="15625" max="15625" width="0" style="2" hidden="1" customWidth="1"/>
    <col min="15626" max="15626" width="29.7109375" style="2" customWidth="1"/>
    <col min="15627" max="15628" width="0" style="2" hidden="1" customWidth="1"/>
    <col min="15629" max="15629" width="29.140625" style="2" customWidth="1"/>
    <col min="15630" max="15630" width="0" style="2" hidden="1" customWidth="1"/>
    <col min="15631" max="15631" width="27.5703125" style="2" customWidth="1"/>
    <col min="15632" max="15633" width="0" style="2" hidden="1" customWidth="1"/>
    <col min="15634" max="15634" width="28.28515625" style="2" customWidth="1"/>
    <col min="15635" max="15636" width="0" style="2" hidden="1" customWidth="1"/>
    <col min="15637" max="15637" width="5.42578125" style="2" customWidth="1"/>
    <col min="15638" max="15875" width="9.140625" style="2"/>
    <col min="15876" max="15876" width="0.140625" style="2" customWidth="1"/>
    <col min="15877" max="15877" width="21.5703125" style="2" customWidth="1"/>
    <col min="15878" max="15878" width="40.5703125" style="2" customWidth="1"/>
    <col min="15879" max="15879" width="23.140625" style="2" customWidth="1"/>
    <col min="15880" max="15880" width="22.85546875" style="2" customWidth="1"/>
    <col min="15881" max="15881" width="0" style="2" hidden="1" customWidth="1"/>
    <col min="15882" max="15882" width="29.7109375" style="2" customWidth="1"/>
    <col min="15883" max="15884" width="0" style="2" hidden="1" customWidth="1"/>
    <col min="15885" max="15885" width="29.140625" style="2" customWidth="1"/>
    <col min="15886" max="15886" width="0" style="2" hidden="1" customWidth="1"/>
    <col min="15887" max="15887" width="27.5703125" style="2" customWidth="1"/>
    <col min="15888" max="15889" width="0" style="2" hidden="1" customWidth="1"/>
    <col min="15890" max="15890" width="28.28515625" style="2" customWidth="1"/>
    <col min="15891" max="15892" width="0" style="2" hidden="1" customWidth="1"/>
    <col min="15893" max="15893" width="5.42578125" style="2" customWidth="1"/>
    <col min="15894" max="16131" width="9.140625" style="2"/>
    <col min="16132" max="16132" width="0.140625" style="2" customWidth="1"/>
    <col min="16133" max="16133" width="21.5703125" style="2" customWidth="1"/>
    <col min="16134" max="16134" width="40.5703125" style="2" customWidth="1"/>
    <col min="16135" max="16135" width="23.140625" style="2" customWidth="1"/>
    <col min="16136" max="16136" width="22.85546875" style="2" customWidth="1"/>
    <col min="16137" max="16137" width="0" style="2" hidden="1" customWidth="1"/>
    <col min="16138" max="16138" width="29.7109375" style="2" customWidth="1"/>
    <col min="16139" max="16140" width="0" style="2" hidden="1" customWidth="1"/>
    <col min="16141" max="16141" width="29.140625" style="2" customWidth="1"/>
    <col min="16142" max="16142" width="0" style="2" hidden="1" customWidth="1"/>
    <col min="16143" max="16143" width="27.5703125" style="2" customWidth="1"/>
    <col min="16144" max="16145" width="0" style="2" hidden="1" customWidth="1"/>
    <col min="16146" max="16146" width="28.28515625" style="2" customWidth="1"/>
    <col min="16147" max="16148" width="0" style="2" hidden="1" customWidth="1"/>
    <col min="16149" max="16149" width="5.42578125" style="2" customWidth="1"/>
    <col min="16150" max="16384" width="9.140625" style="2"/>
  </cols>
  <sheetData>
    <row r="1" spans="1:21" hidden="1"/>
    <row r="2" spans="1:21" hidden="1"/>
    <row r="3" spans="1:21" hidden="1"/>
    <row r="4" spans="1:21" hidden="1"/>
    <row r="5" spans="1:21">
      <c r="M5" s="1" t="s">
        <v>3</v>
      </c>
      <c r="N5" s="1"/>
      <c r="O5" s="1"/>
      <c r="P5" s="1"/>
      <c r="S5" s="1"/>
    </row>
    <row r="6" spans="1:21">
      <c r="H6" s="3"/>
      <c r="M6" s="1" t="s">
        <v>4</v>
      </c>
      <c r="N6" s="1"/>
      <c r="O6" s="1"/>
      <c r="P6" s="1"/>
      <c r="S6" s="1"/>
    </row>
    <row r="7" spans="1:21">
      <c r="H7" s="3"/>
      <c r="M7" s="1" t="s">
        <v>61</v>
      </c>
      <c r="N7" s="1"/>
      <c r="O7" s="1"/>
      <c r="P7" s="1"/>
      <c r="S7" s="1"/>
    </row>
    <row r="8" spans="1:21" s="4" customFormat="1">
      <c r="C8" s="158" t="s">
        <v>7</v>
      </c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T8" s="84"/>
    </row>
    <row r="9" spans="1:21" s="4" customFormat="1">
      <c r="C9" s="159" t="s">
        <v>58</v>
      </c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T9" s="85"/>
    </row>
    <row r="10" spans="1:21" s="4" customFormat="1">
      <c r="C10" s="159" t="s">
        <v>8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T10" s="85"/>
    </row>
    <row r="11" spans="1:21" s="4" customFormat="1" ht="19.5" thickBot="1">
      <c r="C11" s="160" t="s">
        <v>56</v>
      </c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T11" s="86"/>
    </row>
    <row r="12" spans="1:21" s="6" customFormat="1" ht="18.75" customHeight="1">
      <c r="A12" s="5"/>
      <c r="B12" s="161" t="s">
        <v>9</v>
      </c>
      <c r="C12" s="164" t="s">
        <v>10</v>
      </c>
      <c r="D12" s="167" t="s">
        <v>11</v>
      </c>
      <c r="E12" s="170" t="s">
        <v>12</v>
      </c>
      <c r="F12" s="170" t="s">
        <v>13</v>
      </c>
      <c r="G12" s="170" t="s">
        <v>14</v>
      </c>
      <c r="H12" s="170"/>
      <c r="I12" s="170"/>
      <c r="J12" s="182" t="s">
        <v>51</v>
      </c>
      <c r="K12" s="170" t="s">
        <v>15</v>
      </c>
      <c r="L12" s="170"/>
      <c r="M12" s="170"/>
      <c r="N12" s="170"/>
      <c r="O12" s="170"/>
      <c r="P12" s="170" t="s">
        <v>16</v>
      </c>
      <c r="Q12" s="91"/>
      <c r="R12" s="91"/>
      <c r="S12" s="180" t="s">
        <v>17</v>
      </c>
      <c r="T12" s="173" t="s">
        <v>55</v>
      </c>
    </row>
    <row r="13" spans="1:21" s="6" customFormat="1">
      <c r="A13" s="5"/>
      <c r="B13" s="162"/>
      <c r="C13" s="165"/>
      <c r="D13" s="168"/>
      <c r="E13" s="171"/>
      <c r="F13" s="171"/>
      <c r="G13" s="171"/>
      <c r="H13" s="171"/>
      <c r="I13" s="171"/>
      <c r="J13" s="183"/>
      <c r="K13" s="171" t="s">
        <v>18</v>
      </c>
      <c r="L13" s="171"/>
      <c r="M13" s="171" t="s">
        <v>19</v>
      </c>
      <c r="N13" s="171"/>
      <c r="O13" s="92" t="s">
        <v>2</v>
      </c>
      <c r="P13" s="171"/>
      <c r="Q13" s="92"/>
      <c r="R13" s="92"/>
      <c r="S13" s="181"/>
      <c r="T13" s="174"/>
    </row>
    <row r="14" spans="1:21" s="6" customFormat="1" ht="185.25" customHeight="1" thickBot="1">
      <c r="A14" s="5"/>
      <c r="B14" s="163"/>
      <c r="C14" s="166"/>
      <c r="D14" s="169"/>
      <c r="E14" s="172"/>
      <c r="F14" s="172"/>
      <c r="G14" s="93" t="s">
        <v>20</v>
      </c>
      <c r="H14" s="93" t="s">
        <v>0</v>
      </c>
      <c r="I14" s="93" t="s">
        <v>21</v>
      </c>
      <c r="J14" s="93" t="s">
        <v>22</v>
      </c>
      <c r="K14" s="93" t="s">
        <v>22</v>
      </c>
      <c r="L14" s="93" t="s">
        <v>1</v>
      </c>
      <c r="M14" s="93" t="s">
        <v>22</v>
      </c>
      <c r="N14" s="93" t="s">
        <v>1</v>
      </c>
      <c r="O14" s="93" t="s">
        <v>23</v>
      </c>
      <c r="P14" s="93" t="s">
        <v>24</v>
      </c>
      <c r="Q14" s="93" t="s">
        <v>25</v>
      </c>
      <c r="R14" s="93" t="s">
        <v>26</v>
      </c>
      <c r="S14" s="7" t="s">
        <v>60</v>
      </c>
      <c r="T14" s="7" t="s">
        <v>27</v>
      </c>
    </row>
    <row r="15" spans="1:21" s="3" customFormat="1" ht="39.75" customHeight="1">
      <c r="A15" s="8"/>
      <c r="B15" s="175" t="s">
        <v>5</v>
      </c>
      <c r="C15" s="71" t="s">
        <v>28</v>
      </c>
      <c r="D15" s="62">
        <v>809</v>
      </c>
      <c r="E15" s="9">
        <v>4187</v>
      </c>
      <c r="F15" s="10">
        <f>I15+O15+R15</f>
        <v>0</v>
      </c>
      <c r="G15" s="9">
        <v>162</v>
      </c>
      <c r="H15" s="11"/>
      <c r="I15" s="12"/>
      <c r="J15" s="12">
        <v>0</v>
      </c>
      <c r="K15" s="9">
        <v>490</v>
      </c>
      <c r="L15" s="11"/>
      <c r="M15" s="9">
        <v>500</v>
      </c>
      <c r="N15" s="11"/>
      <c r="O15" s="12"/>
      <c r="P15" s="9">
        <v>18500</v>
      </c>
      <c r="Q15" s="13"/>
      <c r="R15" s="12"/>
      <c r="S15" s="98">
        <v>0</v>
      </c>
      <c r="T15" s="14">
        <v>179</v>
      </c>
    </row>
    <row r="16" spans="1:21" s="3" customFormat="1" ht="56.25">
      <c r="A16" s="8"/>
      <c r="B16" s="176"/>
      <c r="C16" s="72" t="s">
        <v>29</v>
      </c>
      <c r="D16" s="63">
        <v>190</v>
      </c>
      <c r="E16" s="15">
        <v>739</v>
      </c>
      <c r="F16" s="16">
        <f t="shared" ref="F16:F18" si="0">I16+O16+R16</f>
        <v>0</v>
      </c>
      <c r="G16" s="15">
        <v>12</v>
      </c>
      <c r="H16" s="17"/>
      <c r="I16" s="18"/>
      <c r="J16" s="18">
        <v>0</v>
      </c>
      <c r="K16" s="15">
        <v>90</v>
      </c>
      <c r="L16" s="17"/>
      <c r="M16" s="15">
        <v>95</v>
      </c>
      <c r="N16" s="17"/>
      <c r="O16" s="18"/>
      <c r="P16" s="15">
        <v>3000</v>
      </c>
      <c r="Q16" s="19"/>
      <c r="R16" s="18"/>
      <c r="S16" s="15">
        <v>0</v>
      </c>
      <c r="T16" s="20">
        <v>0</v>
      </c>
      <c r="U16" s="94"/>
    </row>
    <row r="17" spans="1:22" s="3" customFormat="1" ht="36" customHeight="1">
      <c r="A17" s="8"/>
      <c r="B17" s="176"/>
      <c r="C17" s="72" t="s">
        <v>30</v>
      </c>
      <c r="D17" s="63">
        <v>314.39999999999998</v>
      </c>
      <c r="E17" s="15">
        <v>1258</v>
      </c>
      <c r="F17" s="16">
        <f t="shared" si="0"/>
        <v>0</v>
      </c>
      <c r="G17" s="15">
        <v>60</v>
      </c>
      <c r="H17" s="17"/>
      <c r="I17" s="18"/>
      <c r="J17" s="18">
        <v>0</v>
      </c>
      <c r="K17" s="15">
        <v>320</v>
      </c>
      <c r="L17" s="17"/>
      <c r="M17" s="15">
        <v>360</v>
      </c>
      <c r="N17" s="17"/>
      <c r="O17" s="18"/>
      <c r="P17" s="15">
        <v>18000</v>
      </c>
      <c r="Q17" s="19"/>
      <c r="R17" s="18"/>
      <c r="S17" s="99">
        <v>0</v>
      </c>
      <c r="T17" s="20">
        <v>60</v>
      </c>
      <c r="U17" s="94"/>
    </row>
    <row r="18" spans="1:22" s="3" customFormat="1" ht="39.75" customHeight="1">
      <c r="A18" s="8"/>
      <c r="B18" s="176"/>
      <c r="C18" s="97" t="s">
        <v>31</v>
      </c>
      <c r="D18" s="96">
        <v>403</v>
      </c>
      <c r="E18" s="15">
        <v>1250</v>
      </c>
      <c r="F18" s="49">
        <f t="shared" si="0"/>
        <v>0</v>
      </c>
      <c r="G18" s="15">
        <v>32</v>
      </c>
      <c r="H18" s="50"/>
      <c r="I18" s="51"/>
      <c r="J18" s="18">
        <v>20</v>
      </c>
      <c r="K18" s="15">
        <v>275</v>
      </c>
      <c r="L18" s="50"/>
      <c r="M18" s="24">
        <v>285</v>
      </c>
      <c r="N18" s="50"/>
      <c r="O18" s="51"/>
      <c r="P18" s="24">
        <v>17000</v>
      </c>
      <c r="Q18" s="87"/>
      <c r="R18" s="51"/>
      <c r="S18" s="15">
        <v>0</v>
      </c>
      <c r="T18" s="108">
        <v>0</v>
      </c>
      <c r="U18" s="94"/>
    </row>
    <row r="19" spans="1:22" s="3" customFormat="1" ht="39.75" customHeight="1" thickBot="1">
      <c r="A19" s="94"/>
      <c r="B19" s="177"/>
      <c r="C19" s="100" t="s">
        <v>57</v>
      </c>
      <c r="D19" s="66">
        <v>0</v>
      </c>
      <c r="E19" s="41">
        <v>0</v>
      </c>
      <c r="F19" s="44"/>
      <c r="G19" s="27">
        <v>0</v>
      </c>
      <c r="H19" s="45"/>
      <c r="I19" s="46"/>
      <c r="J19" s="80">
        <v>0</v>
      </c>
      <c r="K19" s="79">
        <v>0</v>
      </c>
      <c r="L19" s="45"/>
      <c r="M19" s="27">
        <v>0</v>
      </c>
      <c r="N19" s="45"/>
      <c r="O19" s="46"/>
      <c r="P19" s="27">
        <v>500</v>
      </c>
      <c r="Q19" s="95"/>
      <c r="R19" s="46"/>
      <c r="S19" s="105">
        <v>1</v>
      </c>
      <c r="T19" s="28">
        <v>0</v>
      </c>
    </row>
    <row r="20" spans="1:22" s="3" customFormat="1" ht="28.5" customHeight="1" thickBot="1">
      <c r="A20" s="94"/>
      <c r="B20" s="90"/>
      <c r="C20" s="101" t="s">
        <v>44</v>
      </c>
      <c r="D20" s="78">
        <f>D19+D18+D17+D16+D15</f>
        <v>1716.4</v>
      </c>
      <c r="E20" s="29">
        <f t="shared" ref="E20:T20" si="1">E19+E18+E17+E16+E15</f>
        <v>7434</v>
      </c>
      <c r="F20" s="66">
        <f t="shared" si="1"/>
        <v>0</v>
      </c>
      <c r="G20" s="66">
        <f t="shared" si="1"/>
        <v>266</v>
      </c>
      <c r="H20" s="66">
        <f t="shared" si="1"/>
        <v>0</v>
      </c>
      <c r="I20" s="66">
        <f t="shared" si="1"/>
        <v>0</v>
      </c>
      <c r="J20" s="66">
        <f t="shared" si="1"/>
        <v>20</v>
      </c>
      <c r="K20" s="29">
        <f t="shared" si="1"/>
        <v>1175</v>
      </c>
      <c r="L20" s="66">
        <f t="shared" si="1"/>
        <v>0</v>
      </c>
      <c r="M20" s="66">
        <f t="shared" si="1"/>
        <v>1240</v>
      </c>
      <c r="N20" s="66">
        <f t="shared" si="1"/>
        <v>0</v>
      </c>
      <c r="O20" s="66">
        <f t="shared" si="1"/>
        <v>0</v>
      </c>
      <c r="P20" s="66">
        <f t="shared" si="1"/>
        <v>57000</v>
      </c>
      <c r="Q20" s="66">
        <f t="shared" si="1"/>
        <v>0</v>
      </c>
      <c r="R20" s="66">
        <f t="shared" si="1"/>
        <v>0</v>
      </c>
      <c r="S20" s="29">
        <f t="shared" si="1"/>
        <v>1</v>
      </c>
      <c r="T20" s="34">
        <f t="shared" si="1"/>
        <v>239</v>
      </c>
    </row>
    <row r="21" spans="1:22" ht="48" customHeight="1" thickBot="1">
      <c r="B21" s="73" t="s">
        <v>6</v>
      </c>
      <c r="C21" s="88" t="s">
        <v>32</v>
      </c>
      <c r="D21" s="109">
        <v>16</v>
      </c>
      <c r="E21" s="110">
        <v>64</v>
      </c>
      <c r="F21" s="111">
        <f>I21+O21+R21</f>
        <v>0</v>
      </c>
      <c r="G21" s="110">
        <v>5</v>
      </c>
      <c r="H21" s="112"/>
      <c r="I21" s="113"/>
      <c r="J21" s="110">
        <v>0</v>
      </c>
      <c r="K21" s="113">
        <v>27</v>
      </c>
      <c r="L21" s="112"/>
      <c r="M21" s="110">
        <v>37</v>
      </c>
      <c r="N21" s="112"/>
      <c r="O21" s="113"/>
      <c r="P21" s="110">
        <v>1730</v>
      </c>
      <c r="Q21" s="114"/>
      <c r="R21" s="114"/>
      <c r="S21" s="110">
        <v>0</v>
      </c>
      <c r="T21" s="115">
        <v>0</v>
      </c>
    </row>
    <row r="22" spans="1:22" ht="30.75" customHeight="1" thickBot="1">
      <c r="B22" s="89"/>
      <c r="C22" s="101" t="s">
        <v>44</v>
      </c>
      <c r="D22" s="116">
        <f>D21</f>
        <v>16</v>
      </c>
      <c r="E22" s="116">
        <f t="shared" ref="E22:T22" si="2">E21</f>
        <v>64</v>
      </c>
      <c r="F22" s="116">
        <f t="shared" si="2"/>
        <v>0</v>
      </c>
      <c r="G22" s="116">
        <f t="shared" si="2"/>
        <v>5</v>
      </c>
      <c r="H22" s="116">
        <f t="shared" si="2"/>
        <v>0</v>
      </c>
      <c r="I22" s="116">
        <f t="shared" si="2"/>
        <v>0</v>
      </c>
      <c r="J22" s="116">
        <f t="shared" si="2"/>
        <v>0</v>
      </c>
      <c r="K22" s="116">
        <f t="shared" si="2"/>
        <v>27</v>
      </c>
      <c r="L22" s="116">
        <f t="shared" si="2"/>
        <v>0</v>
      </c>
      <c r="M22" s="116">
        <f t="shared" si="2"/>
        <v>37</v>
      </c>
      <c r="N22" s="116">
        <f t="shared" si="2"/>
        <v>0</v>
      </c>
      <c r="O22" s="116">
        <f t="shared" si="2"/>
        <v>0</v>
      </c>
      <c r="P22" s="116">
        <f t="shared" si="2"/>
        <v>1730</v>
      </c>
      <c r="Q22" s="116">
        <f t="shared" si="2"/>
        <v>0</v>
      </c>
      <c r="R22" s="116">
        <f t="shared" si="2"/>
        <v>0</v>
      </c>
      <c r="S22" s="116">
        <f t="shared" si="2"/>
        <v>0</v>
      </c>
      <c r="T22" s="117">
        <f t="shared" si="2"/>
        <v>0</v>
      </c>
      <c r="U22" s="106"/>
    </row>
    <row r="23" spans="1:22" ht="73.5" customHeight="1" thickBot="1">
      <c r="B23" s="175" t="s">
        <v>33</v>
      </c>
      <c r="C23" s="67" t="s">
        <v>34</v>
      </c>
      <c r="D23" s="116">
        <v>432</v>
      </c>
      <c r="E23" s="118">
        <v>1296</v>
      </c>
      <c r="F23" s="119"/>
      <c r="G23" s="120">
        <v>0</v>
      </c>
      <c r="H23" s="121"/>
      <c r="I23" s="120"/>
      <c r="J23" s="118">
        <v>0</v>
      </c>
      <c r="K23" s="118">
        <v>1570</v>
      </c>
      <c r="L23" s="121"/>
      <c r="M23" s="118">
        <v>70</v>
      </c>
      <c r="N23" s="121"/>
      <c r="O23" s="120"/>
      <c r="P23" s="120">
        <v>9900</v>
      </c>
      <c r="Q23" s="120"/>
      <c r="R23" s="110"/>
      <c r="S23" s="122">
        <v>6000</v>
      </c>
      <c r="T23" s="123">
        <v>0</v>
      </c>
    </row>
    <row r="24" spans="1:22" ht="38.25" thickBot="1">
      <c r="B24" s="176"/>
      <c r="C24" s="68" t="s">
        <v>35</v>
      </c>
      <c r="D24" s="124">
        <v>197</v>
      </c>
      <c r="E24" s="125">
        <v>780</v>
      </c>
      <c r="F24" s="119"/>
      <c r="G24" s="126">
        <v>18.239999999999998</v>
      </c>
      <c r="H24" s="121"/>
      <c r="I24" s="120"/>
      <c r="J24" s="126">
        <v>0</v>
      </c>
      <c r="K24" s="125">
        <v>118</v>
      </c>
      <c r="L24" s="121"/>
      <c r="M24" s="125">
        <v>118</v>
      </c>
      <c r="N24" s="121"/>
      <c r="O24" s="120"/>
      <c r="P24" s="126">
        <v>1500</v>
      </c>
      <c r="Q24" s="120"/>
      <c r="R24" s="120"/>
      <c r="S24" s="127">
        <v>0</v>
      </c>
      <c r="T24" s="128">
        <v>0</v>
      </c>
    </row>
    <row r="25" spans="1:22" ht="38.25" thickBot="1">
      <c r="B25" s="176"/>
      <c r="C25" s="68" t="s">
        <v>53</v>
      </c>
      <c r="D25" s="124">
        <v>667.48</v>
      </c>
      <c r="E25" s="129">
        <v>0</v>
      </c>
      <c r="F25" s="130"/>
      <c r="G25" s="129">
        <v>31.36</v>
      </c>
      <c r="H25" s="131"/>
      <c r="I25" s="129"/>
      <c r="J25" s="129">
        <v>0</v>
      </c>
      <c r="K25" s="129">
        <v>100</v>
      </c>
      <c r="L25" s="131"/>
      <c r="M25" s="129">
        <v>100</v>
      </c>
      <c r="N25" s="121"/>
      <c r="O25" s="120"/>
      <c r="P25" s="126">
        <v>2500</v>
      </c>
      <c r="Q25" s="120"/>
      <c r="R25" s="120"/>
      <c r="S25" s="132">
        <v>0</v>
      </c>
      <c r="T25" s="128">
        <v>0</v>
      </c>
      <c r="U25" s="106"/>
    </row>
    <row r="26" spans="1:22" ht="30.75" customHeight="1" thickBot="1">
      <c r="B26" s="177"/>
      <c r="C26" s="69" t="s">
        <v>36</v>
      </c>
      <c r="D26" s="133">
        <v>0</v>
      </c>
      <c r="E26" s="113">
        <v>0</v>
      </c>
      <c r="F26" s="134"/>
      <c r="G26" s="125">
        <v>0</v>
      </c>
      <c r="H26" s="135"/>
      <c r="I26" s="125"/>
      <c r="J26" s="113">
        <v>0</v>
      </c>
      <c r="K26" s="113">
        <v>2920</v>
      </c>
      <c r="L26" s="135"/>
      <c r="M26" s="136">
        <v>0</v>
      </c>
      <c r="N26" s="121"/>
      <c r="O26" s="120"/>
      <c r="P26" s="136">
        <v>0</v>
      </c>
      <c r="Q26" s="120"/>
      <c r="R26" s="120"/>
      <c r="S26" s="137">
        <v>0</v>
      </c>
      <c r="T26" s="138">
        <v>0</v>
      </c>
      <c r="U26" s="106"/>
    </row>
    <row r="27" spans="1:22" ht="30.75" customHeight="1" thickBot="1">
      <c r="B27" s="73"/>
      <c r="C27" s="102" t="s">
        <v>44</v>
      </c>
      <c r="D27" s="109">
        <f>D26+D25+D24+D23</f>
        <v>1296.48</v>
      </c>
      <c r="E27" s="110">
        <f t="shared" ref="E27:T27" si="3">E26+E25+E24+E23</f>
        <v>2076</v>
      </c>
      <c r="F27" s="139">
        <f t="shared" si="3"/>
        <v>0</v>
      </c>
      <c r="G27" s="110">
        <f t="shared" si="3"/>
        <v>49.599999999999994</v>
      </c>
      <c r="H27" s="139">
        <f t="shared" si="3"/>
        <v>0</v>
      </c>
      <c r="I27" s="139">
        <f t="shared" si="3"/>
        <v>0</v>
      </c>
      <c r="J27" s="110">
        <f t="shared" si="3"/>
        <v>0</v>
      </c>
      <c r="K27" s="110">
        <f t="shared" si="3"/>
        <v>4708</v>
      </c>
      <c r="L27" s="139">
        <f t="shared" si="3"/>
        <v>0</v>
      </c>
      <c r="M27" s="110">
        <f t="shared" si="3"/>
        <v>288</v>
      </c>
      <c r="N27" s="139">
        <f t="shared" si="3"/>
        <v>0</v>
      </c>
      <c r="O27" s="139">
        <f t="shared" si="3"/>
        <v>0</v>
      </c>
      <c r="P27" s="110">
        <f t="shared" si="3"/>
        <v>13900</v>
      </c>
      <c r="Q27" s="139">
        <f t="shared" si="3"/>
        <v>0</v>
      </c>
      <c r="R27" s="139">
        <f t="shared" si="3"/>
        <v>0</v>
      </c>
      <c r="S27" s="110">
        <f t="shared" si="3"/>
        <v>6000</v>
      </c>
      <c r="T27" s="140">
        <f t="shared" si="3"/>
        <v>0</v>
      </c>
      <c r="U27" s="106"/>
    </row>
    <row r="28" spans="1:22" ht="56.25">
      <c r="B28" s="175" t="s">
        <v>37</v>
      </c>
      <c r="C28" s="103" t="s">
        <v>38</v>
      </c>
      <c r="D28" s="141">
        <v>1114.26</v>
      </c>
      <c r="E28" s="118">
        <v>3119.93</v>
      </c>
      <c r="F28" s="130"/>
      <c r="G28" s="118">
        <v>243</v>
      </c>
      <c r="H28" s="131"/>
      <c r="I28" s="129"/>
      <c r="J28" s="118">
        <v>0</v>
      </c>
      <c r="K28" s="118">
        <v>1700</v>
      </c>
      <c r="L28" s="131"/>
      <c r="M28" s="118">
        <v>1700</v>
      </c>
      <c r="N28" s="131"/>
      <c r="O28" s="129"/>
      <c r="P28" s="118">
        <v>46000</v>
      </c>
      <c r="Q28" s="129"/>
      <c r="R28" s="129"/>
      <c r="S28" s="142">
        <v>0</v>
      </c>
      <c r="T28" s="123">
        <v>0</v>
      </c>
      <c r="U28" s="106"/>
      <c r="V28" s="59"/>
    </row>
    <row r="29" spans="1:22" ht="37.5">
      <c r="B29" s="176"/>
      <c r="C29" s="75" t="s">
        <v>39</v>
      </c>
      <c r="D29" s="139">
        <v>117.1</v>
      </c>
      <c r="E29" s="125">
        <v>327.9</v>
      </c>
      <c r="F29" s="134"/>
      <c r="G29" s="143">
        <v>19</v>
      </c>
      <c r="H29" s="135"/>
      <c r="I29" s="144"/>
      <c r="J29" s="129">
        <v>12</v>
      </c>
      <c r="K29" s="129">
        <v>48</v>
      </c>
      <c r="L29" s="135"/>
      <c r="M29" s="129">
        <v>48</v>
      </c>
      <c r="N29" s="135"/>
      <c r="O29" s="125"/>
      <c r="P29" s="129">
        <v>1440</v>
      </c>
      <c r="Q29" s="125"/>
      <c r="R29" s="125"/>
      <c r="S29" s="144">
        <v>0</v>
      </c>
      <c r="T29" s="128">
        <v>0</v>
      </c>
    </row>
    <row r="30" spans="1:22" ht="18.75" hidden="1" customHeight="1">
      <c r="B30" s="176"/>
      <c r="C30" s="75"/>
      <c r="D30" s="145"/>
      <c r="E30" s="126"/>
      <c r="F30" s="134"/>
      <c r="G30" s="129"/>
      <c r="H30" s="135"/>
      <c r="I30" s="144"/>
      <c r="J30" s="129"/>
      <c r="K30" s="124"/>
      <c r="L30" s="135"/>
      <c r="M30" s="129"/>
      <c r="N30" s="135"/>
      <c r="O30" s="125"/>
      <c r="P30" s="129"/>
      <c r="Q30" s="125"/>
      <c r="R30" s="125"/>
      <c r="S30" s="146"/>
      <c r="T30" s="128"/>
    </row>
    <row r="31" spans="1:22" ht="56.25">
      <c r="B31" s="176"/>
      <c r="C31" s="75" t="s">
        <v>52</v>
      </c>
      <c r="D31" s="145">
        <v>272</v>
      </c>
      <c r="E31" s="129">
        <v>761.6</v>
      </c>
      <c r="F31" s="130"/>
      <c r="G31" s="129">
        <v>26</v>
      </c>
      <c r="H31" s="135"/>
      <c r="I31" s="144"/>
      <c r="J31" s="127">
        <v>12</v>
      </c>
      <c r="K31" s="129">
        <v>99</v>
      </c>
      <c r="L31" s="135"/>
      <c r="M31" s="126">
        <v>99</v>
      </c>
      <c r="N31" s="135"/>
      <c r="O31" s="125"/>
      <c r="P31" s="126">
        <v>43160</v>
      </c>
      <c r="Q31" s="125"/>
      <c r="R31" s="125"/>
      <c r="S31" s="129">
        <v>0</v>
      </c>
      <c r="T31" s="147">
        <v>0</v>
      </c>
      <c r="U31" s="106"/>
    </row>
    <row r="32" spans="1:22" ht="38.25" thickBot="1">
      <c r="B32" s="177"/>
      <c r="C32" s="76" t="s">
        <v>41</v>
      </c>
      <c r="D32" s="133">
        <v>155.4</v>
      </c>
      <c r="E32" s="126">
        <v>466</v>
      </c>
      <c r="F32" s="148"/>
      <c r="G32" s="136">
        <v>60</v>
      </c>
      <c r="H32" s="135"/>
      <c r="I32" s="125"/>
      <c r="J32" s="126">
        <v>0</v>
      </c>
      <c r="K32" s="125">
        <v>50</v>
      </c>
      <c r="L32" s="135"/>
      <c r="M32" s="126">
        <v>50</v>
      </c>
      <c r="N32" s="149"/>
      <c r="O32" s="126"/>
      <c r="P32" s="126">
        <v>6200</v>
      </c>
      <c r="Q32" s="125"/>
      <c r="R32" s="125"/>
      <c r="S32" s="136">
        <v>0</v>
      </c>
      <c r="T32" s="150">
        <v>0</v>
      </c>
      <c r="U32" s="106"/>
    </row>
    <row r="33" spans="2:21" ht="19.5" thickBot="1">
      <c r="B33" s="90"/>
      <c r="C33" s="102" t="s">
        <v>44</v>
      </c>
      <c r="D33" s="139">
        <f>D32+D31+D29+D28</f>
        <v>1658.76</v>
      </c>
      <c r="E33" s="110">
        <f t="shared" ref="E33:T33" si="4">E32+E31+E29+E28</f>
        <v>4675.43</v>
      </c>
      <c r="F33" s="139">
        <f t="shared" si="4"/>
        <v>0</v>
      </c>
      <c r="G33" s="110">
        <f t="shared" si="4"/>
        <v>348</v>
      </c>
      <c r="H33" s="139">
        <f t="shared" si="4"/>
        <v>0</v>
      </c>
      <c r="I33" s="139">
        <f t="shared" si="4"/>
        <v>0</v>
      </c>
      <c r="J33" s="110">
        <f t="shared" si="4"/>
        <v>24</v>
      </c>
      <c r="K33" s="110">
        <f t="shared" si="4"/>
        <v>1897</v>
      </c>
      <c r="L33" s="139">
        <f t="shared" si="4"/>
        <v>0</v>
      </c>
      <c r="M33" s="110">
        <f t="shared" si="4"/>
        <v>1897</v>
      </c>
      <c r="N33" s="139">
        <f t="shared" si="4"/>
        <v>0</v>
      </c>
      <c r="O33" s="139">
        <f t="shared" si="4"/>
        <v>0</v>
      </c>
      <c r="P33" s="110">
        <f t="shared" si="4"/>
        <v>96800</v>
      </c>
      <c r="Q33" s="139">
        <f t="shared" si="4"/>
        <v>0</v>
      </c>
      <c r="R33" s="139">
        <f t="shared" si="4"/>
        <v>0</v>
      </c>
      <c r="S33" s="139">
        <f t="shared" si="4"/>
        <v>0</v>
      </c>
      <c r="T33" s="140">
        <f t="shared" si="4"/>
        <v>0</v>
      </c>
    </row>
    <row r="34" spans="2:21" ht="38.25" thickBot="1">
      <c r="B34" s="73" t="s">
        <v>42</v>
      </c>
      <c r="C34" s="77" t="s">
        <v>43</v>
      </c>
      <c r="D34" s="109">
        <v>33.5</v>
      </c>
      <c r="E34" s="110">
        <v>0</v>
      </c>
      <c r="F34" s="151"/>
      <c r="G34" s="110">
        <v>4.2699999999999996</v>
      </c>
      <c r="H34" s="152"/>
      <c r="I34" s="110"/>
      <c r="J34" s="110">
        <v>0</v>
      </c>
      <c r="K34" s="110">
        <v>18.8</v>
      </c>
      <c r="L34" s="152"/>
      <c r="M34" s="110">
        <v>18.8</v>
      </c>
      <c r="N34" s="152"/>
      <c r="O34" s="110"/>
      <c r="P34" s="110">
        <v>1820</v>
      </c>
      <c r="Q34" s="110"/>
      <c r="R34" s="110"/>
      <c r="S34" s="153">
        <v>0</v>
      </c>
      <c r="T34" s="140">
        <v>13.3</v>
      </c>
      <c r="U34" s="106"/>
    </row>
    <row r="35" spans="2:21" ht="19.5" thickBot="1">
      <c r="B35" s="104"/>
      <c r="C35" s="102" t="s">
        <v>44</v>
      </c>
      <c r="D35" s="154">
        <f>D34</f>
        <v>33.5</v>
      </c>
      <c r="E35" s="154">
        <f t="shared" ref="E35:T35" si="5">E34</f>
        <v>0</v>
      </c>
      <c r="F35" s="154">
        <f t="shared" si="5"/>
        <v>0</v>
      </c>
      <c r="G35" s="154">
        <f t="shared" si="5"/>
        <v>4.2699999999999996</v>
      </c>
      <c r="H35" s="154">
        <f t="shared" si="5"/>
        <v>0</v>
      </c>
      <c r="I35" s="154">
        <f t="shared" si="5"/>
        <v>0</v>
      </c>
      <c r="J35" s="154">
        <f t="shared" si="5"/>
        <v>0</v>
      </c>
      <c r="K35" s="154">
        <f t="shared" si="5"/>
        <v>18.8</v>
      </c>
      <c r="L35" s="154">
        <f t="shared" si="5"/>
        <v>0</v>
      </c>
      <c r="M35" s="154">
        <f t="shared" si="5"/>
        <v>18.8</v>
      </c>
      <c r="N35" s="154">
        <f t="shared" si="5"/>
        <v>0</v>
      </c>
      <c r="O35" s="154">
        <f t="shared" si="5"/>
        <v>0</v>
      </c>
      <c r="P35" s="154">
        <f t="shared" si="5"/>
        <v>1820</v>
      </c>
      <c r="Q35" s="154">
        <f t="shared" si="5"/>
        <v>0</v>
      </c>
      <c r="R35" s="154">
        <f t="shared" si="5"/>
        <v>0</v>
      </c>
      <c r="S35" s="154">
        <f t="shared" si="5"/>
        <v>0</v>
      </c>
      <c r="T35" s="155">
        <f t="shared" si="5"/>
        <v>13.3</v>
      </c>
      <c r="U35" s="106"/>
    </row>
    <row r="36" spans="2:21" s="52" customFormat="1" ht="21" thickBot="1">
      <c r="B36" s="178" t="s">
        <v>59</v>
      </c>
      <c r="C36" s="179"/>
      <c r="D36" s="156">
        <f>D35+D33+D27+D22+D20</f>
        <v>4721.1399999999994</v>
      </c>
      <c r="E36" s="156">
        <f t="shared" ref="E36:T36" si="6">E35+E33+E27+E22+E20</f>
        <v>14249.43</v>
      </c>
      <c r="F36" s="156">
        <f t="shared" si="6"/>
        <v>0</v>
      </c>
      <c r="G36" s="156">
        <f t="shared" si="6"/>
        <v>672.87</v>
      </c>
      <c r="H36" s="156">
        <f t="shared" si="6"/>
        <v>0</v>
      </c>
      <c r="I36" s="156">
        <f t="shared" si="6"/>
        <v>0</v>
      </c>
      <c r="J36" s="156">
        <f t="shared" si="6"/>
        <v>44</v>
      </c>
      <c r="K36" s="156">
        <f t="shared" si="6"/>
        <v>7825.8</v>
      </c>
      <c r="L36" s="156">
        <f t="shared" si="6"/>
        <v>0</v>
      </c>
      <c r="M36" s="156">
        <f t="shared" si="6"/>
        <v>3480.8</v>
      </c>
      <c r="N36" s="156">
        <f t="shared" si="6"/>
        <v>0</v>
      </c>
      <c r="O36" s="156">
        <f t="shared" si="6"/>
        <v>0</v>
      </c>
      <c r="P36" s="156">
        <f t="shared" si="6"/>
        <v>171250</v>
      </c>
      <c r="Q36" s="156">
        <f t="shared" si="6"/>
        <v>0</v>
      </c>
      <c r="R36" s="156">
        <f t="shared" si="6"/>
        <v>0</v>
      </c>
      <c r="S36" s="156">
        <f t="shared" si="6"/>
        <v>6001</v>
      </c>
      <c r="T36" s="157">
        <f t="shared" si="6"/>
        <v>252.3</v>
      </c>
      <c r="U36" s="107"/>
    </row>
    <row r="38" spans="2:21">
      <c r="C38" s="1" t="s">
        <v>45</v>
      </c>
      <c r="E38" s="1"/>
      <c r="F38" s="1"/>
      <c r="G38" s="1" t="s">
        <v>62</v>
      </c>
      <c r="H38" s="1"/>
      <c r="I38" s="1"/>
      <c r="J38" s="1"/>
      <c r="K38" s="1"/>
      <c r="M38" s="1" t="s">
        <v>46</v>
      </c>
    </row>
    <row r="39" spans="2:21">
      <c r="H39" s="2">
        <v>1933.97</v>
      </c>
      <c r="I39" s="2" t="s">
        <v>47</v>
      </c>
      <c r="M39" s="53"/>
      <c r="N39" s="53">
        <f>9.37*1.2</f>
        <v>11.243999999999998</v>
      </c>
      <c r="O39" s="54" t="s">
        <v>48</v>
      </c>
      <c r="Q39" s="2">
        <v>1.907</v>
      </c>
    </row>
    <row r="40" spans="2:21">
      <c r="M40" s="53"/>
      <c r="N40" s="53">
        <f>6.73*1.2</f>
        <v>8.0760000000000005</v>
      </c>
      <c r="O40" s="54" t="s">
        <v>49</v>
      </c>
    </row>
    <row r="41" spans="2:21">
      <c r="M41" s="53"/>
      <c r="N41" s="53"/>
      <c r="O41" s="54"/>
    </row>
    <row r="42" spans="2:21">
      <c r="M42" s="53"/>
      <c r="N42" s="53">
        <v>9.3699999999999992</v>
      </c>
      <c r="O42" s="54" t="s">
        <v>48</v>
      </c>
    </row>
  </sheetData>
  <mergeCells count="21">
    <mergeCell ref="T12:T13"/>
    <mergeCell ref="B15:B19"/>
    <mergeCell ref="B28:B32"/>
    <mergeCell ref="B36:C36"/>
    <mergeCell ref="E12:E14"/>
    <mergeCell ref="S12:S13"/>
    <mergeCell ref="K13:L13"/>
    <mergeCell ref="M13:N13"/>
    <mergeCell ref="B23:B26"/>
    <mergeCell ref="J12:J13"/>
    <mergeCell ref="C8:R8"/>
    <mergeCell ref="C9:R9"/>
    <mergeCell ref="C10:R10"/>
    <mergeCell ref="C11:R11"/>
    <mergeCell ref="B12:B14"/>
    <mergeCell ref="C12:C14"/>
    <mergeCell ref="D12:D14"/>
    <mergeCell ref="F12:F14"/>
    <mergeCell ref="G12:I13"/>
    <mergeCell ref="K12:O12"/>
    <mergeCell ref="P12:P13"/>
  </mergeCells>
  <pageMargins left="0.7" right="0.7" top="0.75" bottom="0.75" header="0.3" footer="0.3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6"/>
  <sheetViews>
    <sheetView view="pageBreakPreview" topLeftCell="B5" zoomScale="80" zoomScaleNormal="100" zoomScaleSheetLayoutView="80" workbookViewId="0">
      <selection activeCell="P19" sqref="P19"/>
    </sheetView>
  </sheetViews>
  <sheetFormatPr defaultRowHeight="18.75"/>
  <cols>
    <col min="1" max="1" width="0.140625" style="2" hidden="1" customWidth="1"/>
    <col min="2" max="2" width="22" style="2" customWidth="1"/>
    <col min="3" max="3" width="33" style="2" customWidth="1"/>
    <col min="4" max="4" width="18.85546875" style="2" customWidth="1"/>
    <col min="5" max="5" width="18.7109375" style="2" customWidth="1"/>
    <col min="6" max="6" width="13.42578125" style="2" hidden="1" customWidth="1"/>
    <col min="7" max="7" width="25.28515625" style="2" customWidth="1"/>
    <col min="8" max="8" width="10.7109375" style="2" hidden="1" customWidth="1"/>
    <col min="9" max="9" width="16.5703125" style="2" hidden="1" customWidth="1"/>
    <col min="10" max="10" width="16.5703125" style="2" customWidth="1"/>
    <col min="11" max="11" width="22.140625" style="2" customWidth="1"/>
    <col min="12" max="12" width="9.85546875" style="2" hidden="1" customWidth="1"/>
    <col min="13" max="13" width="22.28515625" style="2" customWidth="1"/>
    <col min="14" max="15" width="21.42578125" style="2" hidden="1" customWidth="1"/>
    <col min="16" max="16" width="19" style="2" customWidth="1"/>
    <col min="17" max="17" width="12.42578125" style="2" hidden="1" customWidth="1"/>
    <col min="18" max="18" width="0.140625" style="2" hidden="1" customWidth="1"/>
    <col min="19" max="19" width="20.7109375" style="2" customWidth="1"/>
    <col min="20" max="257" width="9.140625" style="2"/>
    <col min="258" max="258" width="0.140625" style="2" customWidth="1"/>
    <col min="259" max="259" width="21.5703125" style="2" customWidth="1"/>
    <col min="260" max="260" width="40.5703125" style="2" customWidth="1"/>
    <col min="261" max="261" width="23.140625" style="2" customWidth="1"/>
    <col min="262" max="262" width="22.85546875" style="2" customWidth="1"/>
    <col min="263" max="263" width="0" style="2" hidden="1" customWidth="1"/>
    <col min="264" max="264" width="29.7109375" style="2" customWidth="1"/>
    <col min="265" max="266" width="0" style="2" hidden="1" customWidth="1"/>
    <col min="267" max="267" width="29.140625" style="2" customWidth="1"/>
    <col min="268" max="268" width="0" style="2" hidden="1" customWidth="1"/>
    <col min="269" max="269" width="27.5703125" style="2" customWidth="1"/>
    <col min="270" max="271" width="0" style="2" hidden="1" customWidth="1"/>
    <col min="272" max="272" width="28.28515625" style="2" customWidth="1"/>
    <col min="273" max="274" width="0" style="2" hidden="1" customWidth="1"/>
    <col min="275" max="275" width="5.42578125" style="2" customWidth="1"/>
    <col min="276" max="513" width="9.140625" style="2"/>
    <col min="514" max="514" width="0.140625" style="2" customWidth="1"/>
    <col min="515" max="515" width="21.5703125" style="2" customWidth="1"/>
    <col min="516" max="516" width="40.5703125" style="2" customWidth="1"/>
    <col min="517" max="517" width="23.140625" style="2" customWidth="1"/>
    <col min="518" max="518" width="22.85546875" style="2" customWidth="1"/>
    <col min="519" max="519" width="0" style="2" hidden="1" customWidth="1"/>
    <col min="520" max="520" width="29.7109375" style="2" customWidth="1"/>
    <col min="521" max="522" width="0" style="2" hidden="1" customWidth="1"/>
    <col min="523" max="523" width="29.140625" style="2" customWidth="1"/>
    <col min="524" max="524" width="0" style="2" hidden="1" customWidth="1"/>
    <col min="525" max="525" width="27.5703125" style="2" customWidth="1"/>
    <col min="526" max="527" width="0" style="2" hidden="1" customWidth="1"/>
    <col min="528" max="528" width="28.28515625" style="2" customWidth="1"/>
    <col min="529" max="530" width="0" style="2" hidden="1" customWidth="1"/>
    <col min="531" max="531" width="5.42578125" style="2" customWidth="1"/>
    <col min="532" max="769" width="9.140625" style="2"/>
    <col min="770" max="770" width="0.140625" style="2" customWidth="1"/>
    <col min="771" max="771" width="21.5703125" style="2" customWidth="1"/>
    <col min="772" max="772" width="40.5703125" style="2" customWidth="1"/>
    <col min="773" max="773" width="23.140625" style="2" customWidth="1"/>
    <col min="774" max="774" width="22.85546875" style="2" customWidth="1"/>
    <col min="775" max="775" width="0" style="2" hidden="1" customWidth="1"/>
    <col min="776" max="776" width="29.7109375" style="2" customWidth="1"/>
    <col min="777" max="778" width="0" style="2" hidden="1" customWidth="1"/>
    <col min="779" max="779" width="29.140625" style="2" customWidth="1"/>
    <col min="780" max="780" width="0" style="2" hidden="1" customWidth="1"/>
    <col min="781" max="781" width="27.5703125" style="2" customWidth="1"/>
    <col min="782" max="783" width="0" style="2" hidden="1" customWidth="1"/>
    <col min="784" max="784" width="28.28515625" style="2" customWidth="1"/>
    <col min="785" max="786" width="0" style="2" hidden="1" customWidth="1"/>
    <col min="787" max="787" width="5.42578125" style="2" customWidth="1"/>
    <col min="788" max="1025" width="9.140625" style="2"/>
    <col min="1026" max="1026" width="0.140625" style="2" customWidth="1"/>
    <col min="1027" max="1027" width="21.5703125" style="2" customWidth="1"/>
    <col min="1028" max="1028" width="40.5703125" style="2" customWidth="1"/>
    <col min="1029" max="1029" width="23.140625" style="2" customWidth="1"/>
    <col min="1030" max="1030" width="22.85546875" style="2" customWidth="1"/>
    <col min="1031" max="1031" width="0" style="2" hidden="1" customWidth="1"/>
    <col min="1032" max="1032" width="29.7109375" style="2" customWidth="1"/>
    <col min="1033" max="1034" width="0" style="2" hidden="1" customWidth="1"/>
    <col min="1035" max="1035" width="29.140625" style="2" customWidth="1"/>
    <col min="1036" max="1036" width="0" style="2" hidden="1" customWidth="1"/>
    <col min="1037" max="1037" width="27.5703125" style="2" customWidth="1"/>
    <col min="1038" max="1039" width="0" style="2" hidden="1" customWidth="1"/>
    <col min="1040" max="1040" width="28.28515625" style="2" customWidth="1"/>
    <col min="1041" max="1042" width="0" style="2" hidden="1" customWidth="1"/>
    <col min="1043" max="1043" width="5.42578125" style="2" customWidth="1"/>
    <col min="1044" max="1281" width="9.140625" style="2"/>
    <col min="1282" max="1282" width="0.140625" style="2" customWidth="1"/>
    <col min="1283" max="1283" width="21.5703125" style="2" customWidth="1"/>
    <col min="1284" max="1284" width="40.5703125" style="2" customWidth="1"/>
    <col min="1285" max="1285" width="23.140625" style="2" customWidth="1"/>
    <col min="1286" max="1286" width="22.85546875" style="2" customWidth="1"/>
    <col min="1287" max="1287" width="0" style="2" hidden="1" customWidth="1"/>
    <col min="1288" max="1288" width="29.7109375" style="2" customWidth="1"/>
    <col min="1289" max="1290" width="0" style="2" hidden="1" customWidth="1"/>
    <col min="1291" max="1291" width="29.140625" style="2" customWidth="1"/>
    <col min="1292" max="1292" width="0" style="2" hidden="1" customWidth="1"/>
    <col min="1293" max="1293" width="27.5703125" style="2" customWidth="1"/>
    <col min="1294" max="1295" width="0" style="2" hidden="1" customWidth="1"/>
    <col min="1296" max="1296" width="28.28515625" style="2" customWidth="1"/>
    <col min="1297" max="1298" width="0" style="2" hidden="1" customWidth="1"/>
    <col min="1299" max="1299" width="5.42578125" style="2" customWidth="1"/>
    <col min="1300" max="1537" width="9.140625" style="2"/>
    <col min="1538" max="1538" width="0.140625" style="2" customWidth="1"/>
    <col min="1539" max="1539" width="21.5703125" style="2" customWidth="1"/>
    <col min="1540" max="1540" width="40.5703125" style="2" customWidth="1"/>
    <col min="1541" max="1541" width="23.140625" style="2" customWidth="1"/>
    <col min="1542" max="1542" width="22.85546875" style="2" customWidth="1"/>
    <col min="1543" max="1543" width="0" style="2" hidden="1" customWidth="1"/>
    <col min="1544" max="1544" width="29.7109375" style="2" customWidth="1"/>
    <col min="1545" max="1546" width="0" style="2" hidden="1" customWidth="1"/>
    <col min="1547" max="1547" width="29.140625" style="2" customWidth="1"/>
    <col min="1548" max="1548" width="0" style="2" hidden="1" customWidth="1"/>
    <col min="1549" max="1549" width="27.5703125" style="2" customWidth="1"/>
    <col min="1550" max="1551" width="0" style="2" hidden="1" customWidth="1"/>
    <col min="1552" max="1552" width="28.28515625" style="2" customWidth="1"/>
    <col min="1553" max="1554" width="0" style="2" hidden="1" customWidth="1"/>
    <col min="1555" max="1555" width="5.42578125" style="2" customWidth="1"/>
    <col min="1556" max="1793" width="9.140625" style="2"/>
    <col min="1794" max="1794" width="0.140625" style="2" customWidth="1"/>
    <col min="1795" max="1795" width="21.5703125" style="2" customWidth="1"/>
    <col min="1796" max="1796" width="40.5703125" style="2" customWidth="1"/>
    <col min="1797" max="1797" width="23.140625" style="2" customWidth="1"/>
    <col min="1798" max="1798" width="22.85546875" style="2" customWidth="1"/>
    <col min="1799" max="1799" width="0" style="2" hidden="1" customWidth="1"/>
    <col min="1800" max="1800" width="29.7109375" style="2" customWidth="1"/>
    <col min="1801" max="1802" width="0" style="2" hidden="1" customWidth="1"/>
    <col min="1803" max="1803" width="29.140625" style="2" customWidth="1"/>
    <col min="1804" max="1804" width="0" style="2" hidden="1" customWidth="1"/>
    <col min="1805" max="1805" width="27.5703125" style="2" customWidth="1"/>
    <col min="1806" max="1807" width="0" style="2" hidden="1" customWidth="1"/>
    <col min="1808" max="1808" width="28.28515625" style="2" customWidth="1"/>
    <col min="1809" max="1810" width="0" style="2" hidden="1" customWidth="1"/>
    <col min="1811" max="1811" width="5.42578125" style="2" customWidth="1"/>
    <col min="1812" max="2049" width="9.140625" style="2"/>
    <col min="2050" max="2050" width="0.140625" style="2" customWidth="1"/>
    <col min="2051" max="2051" width="21.5703125" style="2" customWidth="1"/>
    <col min="2052" max="2052" width="40.5703125" style="2" customWidth="1"/>
    <col min="2053" max="2053" width="23.140625" style="2" customWidth="1"/>
    <col min="2054" max="2054" width="22.85546875" style="2" customWidth="1"/>
    <col min="2055" max="2055" width="0" style="2" hidden="1" customWidth="1"/>
    <col min="2056" max="2056" width="29.7109375" style="2" customWidth="1"/>
    <col min="2057" max="2058" width="0" style="2" hidden="1" customWidth="1"/>
    <col min="2059" max="2059" width="29.140625" style="2" customWidth="1"/>
    <col min="2060" max="2060" width="0" style="2" hidden="1" customWidth="1"/>
    <col min="2061" max="2061" width="27.5703125" style="2" customWidth="1"/>
    <col min="2062" max="2063" width="0" style="2" hidden="1" customWidth="1"/>
    <col min="2064" max="2064" width="28.28515625" style="2" customWidth="1"/>
    <col min="2065" max="2066" width="0" style="2" hidden="1" customWidth="1"/>
    <col min="2067" max="2067" width="5.42578125" style="2" customWidth="1"/>
    <col min="2068" max="2305" width="9.140625" style="2"/>
    <col min="2306" max="2306" width="0.140625" style="2" customWidth="1"/>
    <col min="2307" max="2307" width="21.5703125" style="2" customWidth="1"/>
    <col min="2308" max="2308" width="40.5703125" style="2" customWidth="1"/>
    <col min="2309" max="2309" width="23.140625" style="2" customWidth="1"/>
    <col min="2310" max="2310" width="22.85546875" style="2" customWidth="1"/>
    <col min="2311" max="2311" width="0" style="2" hidden="1" customWidth="1"/>
    <col min="2312" max="2312" width="29.7109375" style="2" customWidth="1"/>
    <col min="2313" max="2314" width="0" style="2" hidden="1" customWidth="1"/>
    <col min="2315" max="2315" width="29.140625" style="2" customWidth="1"/>
    <col min="2316" max="2316" width="0" style="2" hidden="1" customWidth="1"/>
    <col min="2317" max="2317" width="27.5703125" style="2" customWidth="1"/>
    <col min="2318" max="2319" width="0" style="2" hidden="1" customWidth="1"/>
    <col min="2320" max="2320" width="28.28515625" style="2" customWidth="1"/>
    <col min="2321" max="2322" width="0" style="2" hidden="1" customWidth="1"/>
    <col min="2323" max="2323" width="5.42578125" style="2" customWidth="1"/>
    <col min="2324" max="2561" width="9.140625" style="2"/>
    <col min="2562" max="2562" width="0.140625" style="2" customWidth="1"/>
    <col min="2563" max="2563" width="21.5703125" style="2" customWidth="1"/>
    <col min="2564" max="2564" width="40.5703125" style="2" customWidth="1"/>
    <col min="2565" max="2565" width="23.140625" style="2" customWidth="1"/>
    <col min="2566" max="2566" width="22.85546875" style="2" customWidth="1"/>
    <col min="2567" max="2567" width="0" style="2" hidden="1" customWidth="1"/>
    <col min="2568" max="2568" width="29.7109375" style="2" customWidth="1"/>
    <col min="2569" max="2570" width="0" style="2" hidden="1" customWidth="1"/>
    <col min="2571" max="2571" width="29.140625" style="2" customWidth="1"/>
    <col min="2572" max="2572" width="0" style="2" hidden="1" customWidth="1"/>
    <col min="2573" max="2573" width="27.5703125" style="2" customWidth="1"/>
    <col min="2574" max="2575" width="0" style="2" hidden="1" customWidth="1"/>
    <col min="2576" max="2576" width="28.28515625" style="2" customWidth="1"/>
    <col min="2577" max="2578" width="0" style="2" hidden="1" customWidth="1"/>
    <col min="2579" max="2579" width="5.42578125" style="2" customWidth="1"/>
    <col min="2580" max="2817" width="9.140625" style="2"/>
    <col min="2818" max="2818" width="0.140625" style="2" customWidth="1"/>
    <col min="2819" max="2819" width="21.5703125" style="2" customWidth="1"/>
    <col min="2820" max="2820" width="40.5703125" style="2" customWidth="1"/>
    <col min="2821" max="2821" width="23.140625" style="2" customWidth="1"/>
    <col min="2822" max="2822" width="22.85546875" style="2" customWidth="1"/>
    <col min="2823" max="2823" width="0" style="2" hidden="1" customWidth="1"/>
    <col min="2824" max="2824" width="29.7109375" style="2" customWidth="1"/>
    <col min="2825" max="2826" width="0" style="2" hidden="1" customWidth="1"/>
    <col min="2827" max="2827" width="29.140625" style="2" customWidth="1"/>
    <col min="2828" max="2828" width="0" style="2" hidden="1" customWidth="1"/>
    <col min="2829" max="2829" width="27.5703125" style="2" customWidth="1"/>
    <col min="2830" max="2831" width="0" style="2" hidden="1" customWidth="1"/>
    <col min="2832" max="2832" width="28.28515625" style="2" customWidth="1"/>
    <col min="2833" max="2834" width="0" style="2" hidden="1" customWidth="1"/>
    <col min="2835" max="2835" width="5.42578125" style="2" customWidth="1"/>
    <col min="2836" max="3073" width="9.140625" style="2"/>
    <col min="3074" max="3074" width="0.140625" style="2" customWidth="1"/>
    <col min="3075" max="3075" width="21.5703125" style="2" customWidth="1"/>
    <col min="3076" max="3076" width="40.5703125" style="2" customWidth="1"/>
    <col min="3077" max="3077" width="23.140625" style="2" customWidth="1"/>
    <col min="3078" max="3078" width="22.85546875" style="2" customWidth="1"/>
    <col min="3079" max="3079" width="0" style="2" hidden="1" customWidth="1"/>
    <col min="3080" max="3080" width="29.7109375" style="2" customWidth="1"/>
    <col min="3081" max="3082" width="0" style="2" hidden="1" customWidth="1"/>
    <col min="3083" max="3083" width="29.140625" style="2" customWidth="1"/>
    <col min="3084" max="3084" width="0" style="2" hidden="1" customWidth="1"/>
    <col min="3085" max="3085" width="27.5703125" style="2" customWidth="1"/>
    <col min="3086" max="3087" width="0" style="2" hidden="1" customWidth="1"/>
    <col min="3088" max="3088" width="28.28515625" style="2" customWidth="1"/>
    <col min="3089" max="3090" width="0" style="2" hidden="1" customWidth="1"/>
    <col min="3091" max="3091" width="5.42578125" style="2" customWidth="1"/>
    <col min="3092" max="3329" width="9.140625" style="2"/>
    <col min="3330" max="3330" width="0.140625" style="2" customWidth="1"/>
    <col min="3331" max="3331" width="21.5703125" style="2" customWidth="1"/>
    <col min="3332" max="3332" width="40.5703125" style="2" customWidth="1"/>
    <col min="3333" max="3333" width="23.140625" style="2" customWidth="1"/>
    <col min="3334" max="3334" width="22.85546875" style="2" customWidth="1"/>
    <col min="3335" max="3335" width="0" style="2" hidden="1" customWidth="1"/>
    <col min="3336" max="3336" width="29.7109375" style="2" customWidth="1"/>
    <col min="3337" max="3338" width="0" style="2" hidden="1" customWidth="1"/>
    <col min="3339" max="3339" width="29.140625" style="2" customWidth="1"/>
    <col min="3340" max="3340" width="0" style="2" hidden="1" customWidth="1"/>
    <col min="3341" max="3341" width="27.5703125" style="2" customWidth="1"/>
    <col min="3342" max="3343" width="0" style="2" hidden="1" customWidth="1"/>
    <col min="3344" max="3344" width="28.28515625" style="2" customWidth="1"/>
    <col min="3345" max="3346" width="0" style="2" hidden="1" customWidth="1"/>
    <col min="3347" max="3347" width="5.42578125" style="2" customWidth="1"/>
    <col min="3348" max="3585" width="9.140625" style="2"/>
    <col min="3586" max="3586" width="0.140625" style="2" customWidth="1"/>
    <col min="3587" max="3587" width="21.5703125" style="2" customWidth="1"/>
    <col min="3588" max="3588" width="40.5703125" style="2" customWidth="1"/>
    <col min="3589" max="3589" width="23.140625" style="2" customWidth="1"/>
    <col min="3590" max="3590" width="22.85546875" style="2" customWidth="1"/>
    <col min="3591" max="3591" width="0" style="2" hidden="1" customWidth="1"/>
    <col min="3592" max="3592" width="29.7109375" style="2" customWidth="1"/>
    <col min="3593" max="3594" width="0" style="2" hidden="1" customWidth="1"/>
    <col min="3595" max="3595" width="29.140625" style="2" customWidth="1"/>
    <col min="3596" max="3596" width="0" style="2" hidden="1" customWidth="1"/>
    <col min="3597" max="3597" width="27.5703125" style="2" customWidth="1"/>
    <col min="3598" max="3599" width="0" style="2" hidden="1" customWidth="1"/>
    <col min="3600" max="3600" width="28.28515625" style="2" customWidth="1"/>
    <col min="3601" max="3602" width="0" style="2" hidden="1" customWidth="1"/>
    <col min="3603" max="3603" width="5.42578125" style="2" customWidth="1"/>
    <col min="3604" max="3841" width="9.140625" style="2"/>
    <col min="3842" max="3842" width="0.140625" style="2" customWidth="1"/>
    <col min="3843" max="3843" width="21.5703125" style="2" customWidth="1"/>
    <col min="3844" max="3844" width="40.5703125" style="2" customWidth="1"/>
    <col min="3845" max="3845" width="23.140625" style="2" customWidth="1"/>
    <col min="3846" max="3846" width="22.85546875" style="2" customWidth="1"/>
    <col min="3847" max="3847" width="0" style="2" hidden="1" customWidth="1"/>
    <col min="3848" max="3848" width="29.7109375" style="2" customWidth="1"/>
    <col min="3849" max="3850" width="0" style="2" hidden="1" customWidth="1"/>
    <col min="3851" max="3851" width="29.140625" style="2" customWidth="1"/>
    <col min="3852" max="3852" width="0" style="2" hidden="1" customWidth="1"/>
    <col min="3853" max="3853" width="27.5703125" style="2" customWidth="1"/>
    <col min="3854" max="3855" width="0" style="2" hidden="1" customWidth="1"/>
    <col min="3856" max="3856" width="28.28515625" style="2" customWidth="1"/>
    <col min="3857" max="3858" width="0" style="2" hidden="1" customWidth="1"/>
    <col min="3859" max="3859" width="5.42578125" style="2" customWidth="1"/>
    <col min="3860" max="4097" width="9.140625" style="2"/>
    <col min="4098" max="4098" width="0.140625" style="2" customWidth="1"/>
    <col min="4099" max="4099" width="21.5703125" style="2" customWidth="1"/>
    <col min="4100" max="4100" width="40.5703125" style="2" customWidth="1"/>
    <col min="4101" max="4101" width="23.140625" style="2" customWidth="1"/>
    <col min="4102" max="4102" width="22.85546875" style="2" customWidth="1"/>
    <col min="4103" max="4103" width="0" style="2" hidden="1" customWidth="1"/>
    <col min="4104" max="4104" width="29.7109375" style="2" customWidth="1"/>
    <col min="4105" max="4106" width="0" style="2" hidden="1" customWidth="1"/>
    <col min="4107" max="4107" width="29.140625" style="2" customWidth="1"/>
    <col min="4108" max="4108" width="0" style="2" hidden="1" customWidth="1"/>
    <col min="4109" max="4109" width="27.5703125" style="2" customWidth="1"/>
    <col min="4110" max="4111" width="0" style="2" hidden="1" customWidth="1"/>
    <col min="4112" max="4112" width="28.28515625" style="2" customWidth="1"/>
    <col min="4113" max="4114" width="0" style="2" hidden="1" customWidth="1"/>
    <col min="4115" max="4115" width="5.42578125" style="2" customWidth="1"/>
    <col min="4116" max="4353" width="9.140625" style="2"/>
    <col min="4354" max="4354" width="0.140625" style="2" customWidth="1"/>
    <col min="4355" max="4355" width="21.5703125" style="2" customWidth="1"/>
    <col min="4356" max="4356" width="40.5703125" style="2" customWidth="1"/>
    <col min="4357" max="4357" width="23.140625" style="2" customWidth="1"/>
    <col min="4358" max="4358" width="22.85546875" style="2" customWidth="1"/>
    <col min="4359" max="4359" width="0" style="2" hidden="1" customWidth="1"/>
    <col min="4360" max="4360" width="29.7109375" style="2" customWidth="1"/>
    <col min="4361" max="4362" width="0" style="2" hidden="1" customWidth="1"/>
    <col min="4363" max="4363" width="29.140625" style="2" customWidth="1"/>
    <col min="4364" max="4364" width="0" style="2" hidden="1" customWidth="1"/>
    <col min="4365" max="4365" width="27.5703125" style="2" customWidth="1"/>
    <col min="4366" max="4367" width="0" style="2" hidden="1" customWidth="1"/>
    <col min="4368" max="4368" width="28.28515625" style="2" customWidth="1"/>
    <col min="4369" max="4370" width="0" style="2" hidden="1" customWidth="1"/>
    <col min="4371" max="4371" width="5.42578125" style="2" customWidth="1"/>
    <col min="4372" max="4609" width="9.140625" style="2"/>
    <col min="4610" max="4610" width="0.140625" style="2" customWidth="1"/>
    <col min="4611" max="4611" width="21.5703125" style="2" customWidth="1"/>
    <col min="4612" max="4612" width="40.5703125" style="2" customWidth="1"/>
    <col min="4613" max="4613" width="23.140625" style="2" customWidth="1"/>
    <col min="4614" max="4614" width="22.85546875" style="2" customWidth="1"/>
    <col min="4615" max="4615" width="0" style="2" hidden="1" customWidth="1"/>
    <col min="4616" max="4616" width="29.7109375" style="2" customWidth="1"/>
    <col min="4617" max="4618" width="0" style="2" hidden="1" customWidth="1"/>
    <col min="4619" max="4619" width="29.140625" style="2" customWidth="1"/>
    <col min="4620" max="4620" width="0" style="2" hidden="1" customWidth="1"/>
    <col min="4621" max="4621" width="27.5703125" style="2" customWidth="1"/>
    <col min="4622" max="4623" width="0" style="2" hidden="1" customWidth="1"/>
    <col min="4624" max="4624" width="28.28515625" style="2" customWidth="1"/>
    <col min="4625" max="4626" width="0" style="2" hidden="1" customWidth="1"/>
    <col min="4627" max="4627" width="5.42578125" style="2" customWidth="1"/>
    <col min="4628" max="4865" width="9.140625" style="2"/>
    <col min="4866" max="4866" width="0.140625" style="2" customWidth="1"/>
    <col min="4867" max="4867" width="21.5703125" style="2" customWidth="1"/>
    <col min="4868" max="4868" width="40.5703125" style="2" customWidth="1"/>
    <col min="4869" max="4869" width="23.140625" style="2" customWidth="1"/>
    <col min="4870" max="4870" width="22.85546875" style="2" customWidth="1"/>
    <col min="4871" max="4871" width="0" style="2" hidden="1" customWidth="1"/>
    <col min="4872" max="4872" width="29.7109375" style="2" customWidth="1"/>
    <col min="4873" max="4874" width="0" style="2" hidden="1" customWidth="1"/>
    <col min="4875" max="4875" width="29.140625" style="2" customWidth="1"/>
    <col min="4876" max="4876" width="0" style="2" hidden="1" customWidth="1"/>
    <col min="4877" max="4877" width="27.5703125" style="2" customWidth="1"/>
    <col min="4878" max="4879" width="0" style="2" hidden="1" customWidth="1"/>
    <col min="4880" max="4880" width="28.28515625" style="2" customWidth="1"/>
    <col min="4881" max="4882" width="0" style="2" hidden="1" customWidth="1"/>
    <col min="4883" max="4883" width="5.42578125" style="2" customWidth="1"/>
    <col min="4884" max="5121" width="9.140625" style="2"/>
    <col min="5122" max="5122" width="0.140625" style="2" customWidth="1"/>
    <col min="5123" max="5123" width="21.5703125" style="2" customWidth="1"/>
    <col min="5124" max="5124" width="40.5703125" style="2" customWidth="1"/>
    <col min="5125" max="5125" width="23.140625" style="2" customWidth="1"/>
    <col min="5126" max="5126" width="22.85546875" style="2" customWidth="1"/>
    <col min="5127" max="5127" width="0" style="2" hidden="1" customWidth="1"/>
    <col min="5128" max="5128" width="29.7109375" style="2" customWidth="1"/>
    <col min="5129" max="5130" width="0" style="2" hidden="1" customWidth="1"/>
    <col min="5131" max="5131" width="29.140625" style="2" customWidth="1"/>
    <col min="5132" max="5132" width="0" style="2" hidden="1" customWidth="1"/>
    <col min="5133" max="5133" width="27.5703125" style="2" customWidth="1"/>
    <col min="5134" max="5135" width="0" style="2" hidden="1" customWidth="1"/>
    <col min="5136" max="5136" width="28.28515625" style="2" customWidth="1"/>
    <col min="5137" max="5138" width="0" style="2" hidden="1" customWidth="1"/>
    <col min="5139" max="5139" width="5.42578125" style="2" customWidth="1"/>
    <col min="5140" max="5377" width="9.140625" style="2"/>
    <col min="5378" max="5378" width="0.140625" style="2" customWidth="1"/>
    <col min="5379" max="5379" width="21.5703125" style="2" customWidth="1"/>
    <col min="5380" max="5380" width="40.5703125" style="2" customWidth="1"/>
    <col min="5381" max="5381" width="23.140625" style="2" customWidth="1"/>
    <col min="5382" max="5382" width="22.85546875" style="2" customWidth="1"/>
    <col min="5383" max="5383" width="0" style="2" hidden="1" customWidth="1"/>
    <col min="5384" max="5384" width="29.7109375" style="2" customWidth="1"/>
    <col min="5385" max="5386" width="0" style="2" hidden="1" customWidth="1"/>
    <col min="5387" max="5387" width="29.140625" style="2" customWidth="1"/>
    <col min="5388" max="5388" width="0" style="2" hidden="1" customWidth="1"/>
    <col min="5389" max="5389" width="27.5703125" style="2" customWidth="1"/>
    <col min="5390" max="5391" width="0" style="2" hidden="1" customWidth="1"/>
    <col min="5392" max="5392" width="28.28515625" style="2" customWidth="1"/>
    <col min="5393" max="5394" width="0" style="2" hidden="1" customWidth="1"/>
    <col min="5395" max="5395" width="5.42578125" style="2" customWidth="1"/>
    <col min="5396" max="5633" width="9.140625" style="2"/>
    <col min="5634" max="5634" width="0.140625" style="2" customWidth="1"/>
    <col min="5635" max="5635" width="21.5703125" style="2" customWidth="1"/>
    <col min="5636" max="5636" width="40.5703125" style="2" customWidth="1"/>
    <col min="5637" max="5637" width="23.140625" style="2" customWidth="1"/>
    <col min="5638" max="5638" width="22.85546875" style="2" customWidth="1"/>
    <col min="5639" max="5639" width="0" style="2" hidden="1" customWidth="1"/>
    <col min="5640" max="5640" width="29.7109375" style="2" customWidth="1"/>
    <col min="5641" max="5642" width="0" style="2" hidden="1" customWidth="1"/>
    <col min="5643" max="5643" width="29.140625" style="2" customWidth="1"/>
    <col min="5644" max="5644" width="0" style="2" hidden="1" customWidth="1"/>
    <col min="5645" max="5645" width="27.5703125" style="2" customWidth="1"/>
    <col min="5646" max="5647" width="0" style="2" hidden="1" customWidth="1"/>
    <col min="5648" max="5648" width="28.28515625" style="2" customWidth="1"/>
    <col min="5649" max="5650" width="0" style="2" hidden="1" customWidth="1"/>
    <col min="5651" max="5651" width="5.42578125" style="2" customWidth="1"/>
    <col min="5652" max="5889" width="9.140625" style="2"/>
    <col min="5890" max="5890" width="0.140625" style="2" customWidth="1"/>
    <col min="5891" max="5891" width="21.5703125" style="2" customWidth="1"/>
    <col min="5892" max="5892" width="40.5703125" style="2" customWidth="1"/>
    <col min="5893" max="5893" width="23.140625" style="2" customWidth="1"/>
    <col min="5894" max="5894" width="22.85546875" style="2" customWidth="1"/>
    <col min="5895" max="5895" width="0" style="2" hidden="1" customWidth="1"/>
    <col min="5896" max="5896" width="29.7109375" style="2" customWidth="1"/>
    <col min="5897" max="5898" width="0" style="2" hidden="1" customWidth="1"/>
    <col min="5899" max="5899" width="29.140625" style="2" customWidth="1"/>
    <col min="5900" max="5900" width="0" style="2" hidden="1" customWidth="1"/>
    <col min="5901" max="5901" width="27.5703125" style="2" customWidth="1"/>
    <col min="5902" max="5903" width="0" style="2" hidden="1" customWidth="1"/>
    <col min="5904" max="5904" width="28.28515625" style="2" customWidth="1"/>
    <col min="5905" max="5906" width="0" style="2" hidden="1" customWidth="1"/>
    <col min="5907" max="5907" width="5.42578125" style="2" customWidth="1"/>
    <col min="5908" max="6145" width="9.140625" style="2"/>
    <col min="6146" max="6146" width="0.140625" style="2" customWidth="1"/>
    <col min="6147" max="6147" width="21.5703125" style="2" customWidth="1"/>
    <col min="6148" max="6148" width="40.5703125" style="2" customWidth="1"/>
    <col min="6149" max="6149" width="23.140625" style="2" customWidth="1"/>
    <col min="6150" max="6150" width="22.85546875" style="2" customWidth="1"/>
    <col min="6151" max="6151" width="0" style="2" hidden="1" customWidth="1"/>
    <col min="6152" max="6152" width="29.7109375" style="2" customWidth="1"/>
    <col min="6153" max="6154" width="0" style="2" hidden="1" customWidth="1"/>
    <col min="6155" max="6155" width="29.140625" style="2" customWidth="1"/>
    <col min="6156" max="6156" width="0" style="2" hidden="1" customWidth="1"/>
    <col min="6157" max="6157" width="27.5703125" style="2" customWidth="1"/>
    <col min="6158" max="6159" width="0" style="2" hidden="1" customWidth="1"/>
    <col min="6160" max="6160" width="28.28515625" style="2" customWidth="1"/>
    <col min="6161" max="6162" width="0" style="2" hidden="1" customWidth="1"/>
    <col min="6163" max="6163" width="5.42578125" style="2" customWidth="1"/>
    <col min="6164" max="6401" width="9.140625" style="2"/>
    <col min="6402" max="6402" width="0.140625" style="2" customWidth="1"/>
    <col min="6403" max="6403" width="21.5703125" style="2" customWidth="1"/>
    <col min="6404" max="6404" width="40.5703125" style="2" customWidth="1"/>
    <col min="6405" max="6405" width="23.140625" style="2" customWidth="1"/>
    <col min="6406" max="6406" width="22.85546875" style="2" customWidth="1"/>
    <col min="6407" max="6407" width="0" style="2" hidden="1" customWidth="1"/>
    <col min="6408" max="6408" width="29.7109375" style="2" customWidth="1"/>
    <col min="6409" max="6410" width="0" style="2" hidden="1" customWidth="1"/>
    <col min="6411" max="6411" width="29.140625" style="2" customWidth="1"/>
    <col min="6412" max="6412" width="0" style="2" hidden="1" customWidth="1"/>
    <col min="6413" max="6413" width="27.5703125" style="2" customWidth="1"/>
    <col min="6414" max="6415" width="0" style="2" hidden="1" customWidth="1"/>
    <col min="6416" max="6416" width="28.28515625" style="2" customWidth="1"/>
    <col min="6417" max="6418" width="0" style="2" hidden="1" customWidth="1"/>
    <col min="6419" max="6419" width="5.42578125" style="2" customWidth="1"/>
    <col min="6420" max="6657" width="9.140625" style="2"/>
    <col min="6658" max="6658" width="0.140625" style="2" customWidth="1"/>
    <col min="6659" max="6659" width="21.5703125" style="2" customWidth="1"/>
    <col min="6660" max="6660" width="40.5703125" style="2" customWidth="1"/>
    <col min="6661" max="6661" width="23.140625" style="2" customWidth="1"/>
    <col min="6662" max="6662" width="22.85546875" style="2" customWidth="1"/>
    <col min="6663" max="6663" width="0" style="2" hidden="1" customWidth="1"/>
    <col min="6664" max="6664" width="29.7109375" style="2" customWidth="1"/>
    <col min="6665" max="6666" width="0" style="2" hidden="1" customWidth="1"/>
    <col min="6667" max="6667" width="29.140625" style="2" customWidth="1"/>
    <col min="6668" max="6668" width="0" style="2" hidden="1" customWidth="1"/>
    <col min="6669" max="6669" width="27.5703125" style="2" customWidth="1"/>
    <col min="6670" max="6671" width="0" style="2" hidden="1" customWidth="1"/>
    <col min="6672" max="6672" width="28.28515625" style="2" customWidth="1"/>
    <col min="6673" max="6674" width="0" style="2" hidden="1" customWidth="1"/>
    <col min="6675" max="6675" width="5.42578125" style="2" customWidth="1"/>
    <col min="6676" max="6913" width="9.140625" style="2"/>
    <col min="6914" max="6914" width="0.140625" style="2" customWidth="1"/>
    <col min="6915" max="6915" width="21.5703125" style="2" customWidth="1"/>
    <col min="6916" max="6916" width="40.5703125" style="2" customWidth="1"/>
    <col min="6917" max="6917" width="23.140625" style="2" customWidth="1"/>
    <col min="6918" max="6918" width="22.85546875" style="2" customWidth="1"/>
    <col min="6919" max="6919" width="0" style="2" hidden="1" customWidth="1"/>
    <col min="6920" max="6920" width="29.7109375" style="2" customWidth="1"/>
    <col min="6921" max="6922" width="0" style="2" hidden="1" customWidth="1"/>
    <col min="6923" max="6923" width="29.140625" style="2" customWidth="1"/>
    <col min="6924" max="6924" width="0" style="2" hidden="1" customWidth="1"/>
    <col min="6925" max="6925" width="27.5703125" style="2" customWidth="1"/>
    <col min="6926" max="6927" width="0" style="2" hidden="1" customWidth="1"/>
    <col min="6928" max="6928" width="28.28515625" style="2" customWidth="1"/>
    <col min="6929" max="6930" width="0" style="2" hidden="1" customWidth="1"/>
    <col min="6931" max="6931" width="5.42578125" style="2" customWidth="1"/>
    <col min="6932" max="7169" width="9.140625" style="2"/>
    <col min="7170" max="7170" width="0.140625" style="2" customWidth="1"/>
    <col min="7171" max="7171" width="21.5703125" style="2" customWidth="1"/>
    <col min="7172" max="7172" width="40.5703125" style="2" customWidth="1"/>
    <col min="7173" max="7173" width="23.140625" style="2" customWidth="1"/>
    <col min="7174" max="7174" width="22.85546875" style="2" customWidth="1"/>
    <col min="7175" max="7175" width="0" style="2" hidden="1" customWidth="1"/>
    <col min="7176" max="7176" width="29.7109375" style="2" customWidth="1"/>
    <col min="7177" max="7178" width="0" style="2" hidden="1" customWidth="1"/>
    <col min="7179" max="7179" width="29.140625" style="2" customWidth="1"/>
    <col min="7180" max="7180" width="0" style="2" hidden="1" customWidth="1"/>
    <col min="7181" max="7181" width="27.5703125" style="2" customWidth="1"/>
    <col min="7182" max="7183" width="0" style="2" hidden="1" customWidth="1"/>
    <col min="7184" max="7184" width="28.28515625" style="2" customWidth="1"/>
    <col min="7185" max="7186" width="0" style="2" hidden="1" customWidth="1"/>
    <col min="7187" max="7187" width="5.42578125" style="2" customWidth="1"/>
    <col min="7188" max="7425" width="9.140625" style="2"/>
    <col min="7426" max="7426" width="0.140625" style="2" customWidth="1"/>
    <col min="7427" max="7427" width="21.5703125" style="2" customWidth="1"/>
    <col min="7428" max="7428" width="40.5703125" style="2" customWidth="1"/>
    <col min="7429" max="7429" width="23.140625" style="2" customWidth="1"/>
    <col min="7430" max="7430" width="22.85546875" style="2" customWidth="1"/>
    <col min="7431" max="7431" width="0" style="2" hidden="1" customWidth="1"/>
    <col min="7432" max="7432" width="29.7109375" style="2" customWidth="1"/>
    <col min="7433" max="7434" width="0" style="2" hidden="1" customWidth="1"/>
    <col min="7435" max="7435" width="29.140625" style="2" customWidth="1"/>
    <col min="7436" max="7436" width="0" style="2" hidden="1" customWidth="1"/>
    <col min="7437" max="7437" width="27.5703125" style="2" customWidth="1"/>
    <col min="7438" max="7439" width="0" style="2" hidden="1" customWidth="1"/>
    <col min="7440" max="7440" width="28.28515625" style="2" customWidth="1"/>
    <col min="7441" max="7442" width="0" style="2" hidden="1" customWidth="1"/>
    <col min="7443" max="7443" width="5.42578125" style="2" customWidth="1"/>
    <col min="7444" max="7681" width="9.140625" style="2"/>
    <col min="7682" max="7682" width="0.140625" style="2" customWidth="1"/>
    <col min="7683" max="7683" width="21.5703125" style="2" customWidth="1"/>
    <col min="7684" max="7684" width="40.5703125" style="2" customWidth="1"/>
    <col min="7685" max="7685" width="23.140625" style="2" customWidth="1"/>
    <col min="7686" max="7686" width="22.85546875" style="2" customWidth="1"/>
    <col min="7687" max="7687" width="0" style="2" hidden="1" customWidth="1"/>
    <col min="7688" max="7688" width="29.7109375" style="2" customWidth="1"/>
    <col min="7689" max="7690" width="0" style="2" hidden="1" customWidth="1"/>
    <col min="7691" max="7691" width="29.140625" style="2" customWidth="1"/>
    <col min="7692" max="7692" width="0" style="2" hidden="1" customWidth="1"/>
    <col min="7693" max="7693" width="27.5703125" style="2" customWidth="1"/>
    <col min="7694" max="7695" width="0" style="2" hidden="1" customWidth="1"/>
    <col min="7696" max="7696" width="28.28515625" style="2" customWidth="1"/>
    <col min="7697" max="7698" width="0" style="2" hidden="1" customWidth="1"/>
    <col min="7699" max="7699" width="5.42578125" style="2" customWidth="1"/>
    <col min="7700" max="7937" width="9.140625" style="2"/>
    <col min="7938" max="7938" width="0.140625" style="2" customWidth="1"/>
    <col min="7939" max="7939" width="21.5703125" style="2" customWidth="1"/>
    <col min="7940" max="7940" width="40.5703125" style="2" customWidth="1"/>
    <col min="7941" max="7941" width="23.140625" style="2" customWidth="1"/>
    <col min="7942" max="7942" width="22.85546875" style="2" customWidth="1"/>
    <col min="7943" max="7943" width="0" style="2" hidden="1" customWidth="1"/>
    <col min="7944" max="7944" width="29.7109375" style="2" customWidth="1"/>
    <col min="7945" max="7946" width="0" style="2" hidden="1" customWidth="1"/>
    <col min="7947" max="7947" width="29.140625" style="2" customWidth="1"/>
    <col min="7948" max="7948" width="0" style="2" hidden="1" customWidth="1"/>
    <col min="7949" max="7949" width="27.5703125" style="2" customWidth="1"/>
    <col min="7950" max="7951" width="0" style="2" hidden="1" customWidth="1"/>
    <col min="7952" max="7952" width="28.28515625" style="2" customWidth="1"/>
    <col min="7953" max="7954" width="0" style="2" hidden="1" customWidth="1"/>
    <col min="7955" max="7955" width="5.42578125" style="2" customWidth="1"/>
    <col min="7956" max="8193" width="9.140625" style="2"/>
    <col min="8194" max="8194" width="0.140625" style="2" customWidth="1"/>
    <col min="8195" max="8195" width="21.5703125" style="2" customWidth="1"/>
    <col min="8196" max="8196" width="40.5703125" style="2" customWidth="1"/>
    <col min="8197" max="8197" width="23.140625" style="2" customWidth="1"/>
    <col min="8198" max="8198" width="22.85546875" style="2" customWidth="1"/>
    <col min="8199" max="8199" width="0" style="2" hidden="1" customWidth="1"/>
    <col min="8200" max="8200" width="29.7109375" style="2" customWidth="1"/>
    <col min="8201" max="8202" width="0" style="2" hidden="1" customWidth="1"/>
    <col min="8203" max="8203" width="29.140625" style="2" customWidth="1"/>
    <col min="8204" max="8204" width="0" style="2" hidden="1" customWidth="1"/>
    <col min="8205" max="8205" width="27.5703125" style="2" customWidth="1"/>
    <col min="8206" max="8207" width="0" style="2" hidden="1" customWidth="1"/>
    <col min="8208" max="8208" width="28.28515625" style="2" customWidth="1"/>
    <col min="8209" max="8210" width="0" style="2" hidden="1" customWidth="1"/>
    <col min="8211" max="8211" width="5.42578125" style="2" customWidth="1"/>
    <col min="8212" max="8449" width="9.140625" style="2"/>
    <col min="8450" max="8450" width="0.140625" style="2" customWidth="1"/>
    <col min="8451" max="8451" width="21.5703125" style="2" customWidth="1"/>
    <col min="8452" max="8452" width="40.5703125" style="2" customWidth="1"/>
    <col min="8453" max="8453" width="23.140625" style="2" customWidth="1"/>
    <col min="8454" max="8454" width="22.85546875" style="2" customWidth="1"/>
    <col min="8455" max="8455" width="0" style="2" hidden="1" customWidth="1"/>
    <col min="8456" max="8456" width="29.7109375" style="2" customWidth="1"/>
    <col min="8457" max="8458" width="0" style="2" hidden="1" customWidth="1"/>
    <col min="8459" max="8459" width="29.140625" style="2" customWidth="1"/>
    <col min="8460" max="8460" width="0" style="2" hidden="1" customWidth="1"/>
    <col min="8461" max="8461" width="27.5703125" style="2" customWidth="1"/>
    <col min="8462" max="8463" width="0" style="2" hidden="1" customWidth="1"/>
    <col min="8464" max="8464" width="28.28515625" style="2" customWidth="1"/>
    <col min="8465" max="8466" width="0" style="2" hidden="1" customWidth="1"/>
    <col min="8467" max="8467" width="5.42578125" style="2" customWidth="1"/>
    <col min="8468" max="8705" width="9.140625" style="2"/>
    <col min="8706" max="8706" width="0.140625" style="2" customWidth="1"/>
    <col min="8707" max="8707" width="21.5703125" style="2" customWidth="1"/>
    <col min="8708" max="8708" width="40.5703125" style="2" customWidth="1"/>
    <col min="8709" max="8709" width="23.140625" style="2" customWidth="1"/>
    <col min="8710" max="8710" width="22.85546875" style="2" customWidth="1"/>
    <col min="8711" max="8711" width="0" style="2" hidden="1" customWidth="1"/>
    <col min="8712" max="8712" width="29.7109375" style="2" customWidth="1"/>
    <col min="8713" max="8714" width="0" style="2" hidden="1" customWidth="1"/>
    <col min="8715" max="8715" width="29.140625" style="2" customWidth="1"/>
    <col min="8716" max="8716" width="0" style="2" hidden="1" customWidth="1"/>
    <col min="8717" max="8717" width="27.5703125" style="2" customWidth="1"/>
    <col min="8718" max="8719" width="0" style="2" hidden="1" customWidth="1"/>
    <col min="8720" max="8720" width="28.28515625" style="2" customWidth="1"/>
    <col min="8721" max="8722" width="0" style="2" hidden="1" customWidth="1"/>
    <col min="8723" max="8723" width="5.42578125" style="2" customWidth="1"/>
    <col min="8724" max="8961" width="9.140625" style="2"/>
    <col min="8962" max="8962" width="0.140625" style="2" customWidth="1"/>
    <col min="8963" max="8963" width="21.5703125" style="2" customWidth="1"/>
    <col min="8964" max="8964" width="40.5703125" style="2" customWidth="1"/>
    <col min="8965" max="8965" width="23.140625" style="2" customWidth="1"/>
    <col min="8966" max="8966" width="22.85546875" style="2" customWidth="1"/>
    <col min="8967" max="8967" width="0" style="2" hidden="1" customWidth="1"/>
    <col min="8968" max="8968" width="29.7109375" style="2" customWidth="1"/>
    <col min="8969" max="8970" width="0" style="2" hidden="1" customWidth="1"/>
    <col min="8971" max="8971" width="29.140625" style="2" customWidth="1"/>
    <col min="8972" max="8972" width="0" style="2" hidden="1" customWidth="1"/>
    <col min="8973" max="8973" width="27.5703125" style="2" customWidth="1"/>
    <col min="8974" max="8975" width="0" style="2" hidden="1" customWidth="1"/>
    <col min="8976" max="8976" width="28.28515625" style="2" customWidth="1"/>
    <col min="8977" max="8978" width="0" style="2" hidden="1" customWidth="1"/>
    <col min="8979" max="8979" width="5.42578125" style="2" customWidth="1"/>
    <col min="8980" max="9217" width="9.140625" style="2"/>
    <col min="9218" max="9218" width="0.140625" style="2" customWidth="1"/>
    <col min="9219" max="9219" width="21.5703125" style="2" customWidth="1"/>
    <col min="9220" max="9220" width="40.5703125" style="2" customWidth="1"/>
    <col min="9221" max="9221" width="23.140625" style="2" customWidth="1"/>
    <col min="9222" max="9222" width="22.85546875" style="2" customWidth="1"/>
    <col min="9223" max="9223" width="0" style="2" hidden="1" customWidth="1"/>
    <col min="9224" max="9224" width="29.7109375" style="2" customWidth="1"/>
    <col min="9225" max="9226" width="0" style="2" hidden="1" customWidth="1"/>
    <col min="9227" max="9227" width="29.140625" style="2" customWidth="1"/>
    <col min="9228" max="9228" width="0" style="2" hidden="1" customWidth="1"/>
    <col min="9229" max="9229" width="27.5703125" style="2" customWidth="1"/>
    <col min="9230" max="9231" width="0" style="2" hidden="1" customWidth="1"/>
    <col min="9232" max="9232" width="28.28515625" style="2" customWidth="1"/>
    <col min="9233" max="9234" width="0" style="2" hidden="1" customWidth="1"/>
    <col min="9235" max="9235" width="5.42578125" style="2" customWidth="1"/>
    <col min="9236" max="9473" width="9.140625" style="2"/>
    <col min="9474" max="9474" width="0.140625" style="2" customWidth="1"/>
    <col min="9475" max="9475" width="21.5703125" style="2" customWidth="1"/>
    <col min="9476" max="9476" width="40.5703125" style="2" customWidth="1"/>
    <col min="9477" max="9477" width="23.140625" style="2" customWidth="1"/>
    <col min="9478" max="9478" width="22.85546875" style="2" customWidth="1"/>
    <col min="9479" max="9479" width="0" style="2" hidden="1" customWidth="1"/>
    <col min="9480" max="9480" width="29.7109375" style="2" customWidth="1"/>
    <col min="9481" max="9482" width="0" style="2" hidden="1" customWidth="1"/>
    <col min="9483" max="9483" width="29.140625" style="2" customWidth="1"/>
    <col min="9484" max="9484" width="0" style="2" hidden="1" customWidth="1"/>
    <col min="9485" max="9485" width="27.5703125" style="2" customWidth="1"/>
    <col min="9486" max="9487" width="0" style="2" hidden="1" customWidth="1"/>
    <col min="9488" max="9488" width="28.28515625" style="2" customWidth="1"/>
    <col min="9489" max="9490" width="0" style="2" hidden="1" customWidth="1"/>
    <col min="9491" max="9491" width="5.42578125" style="2" customWidth="1"/>
    <col min="9492" max="9729" width="9.140625" style="2"/>
    <col min="9730" max="9730" width="0.140625" style="2" customWidth="1"/>
    <col min="9731" max="9731" width="21.5703125" style="2" customWidth="1"/>
    <col min="9732" max="9732" width="40.5703125" style="2" customWidth="1"/>
    <col min="9733" max="9733" width="23.140625" style="2" customWidth="1"/>
    <col min="9734" max="9734" width="22.85546875" style="2" customWidth="1"/>
    <col min="9735" max="9735" width="0" style="2" hidden="1" customWidth="1"/>
    <col min="9736" max="9736" width="29.7109375" style="2" customWidth="1"/>
    <col min="9737" max="9738" width="0" style="2" hidden="1" customWidth="1"/>
    <col min="9739" max="9739" width="29.140625" style="2" customWidth="1"/>
    <col min="9740" max="9740" width="0" style="2" hidden="1" customWidth="1"/>
    <col min="9741" max="9741" width="27.5703125" style="2" customWidth="1"/>
    <col min="9742" max="9743" width="0" style="2" hidden="1" customWidth="1"/>
    <col min="9744" max="9744" width="28.28515625" style="2" customWidth="1"/>
    <col min="9745" max="9746" width="0" style="2" hidden="1" customWidth="1"/>
    <col min="9747" max="9747" width="5.42578125" style="2" customWidth="1"/>
    <col min="9748" max="9985" width="9.140625" style="2"/>
    <col min="9986" max="9986" width="0.140625" style="2" customWidth="1"/>
    <col min="9987" max="9987" width="21.5703125" style="2" customWidth="1"/>
    <col min="9988" max="9988" width="40.5703125" style="2" customWidth="1"/>
    <col min="9989" max="9989" width="23.140625" style="2" customWidth="1"/>
    <col min="9990" max="9990" width="22.85546875" style="2" customWidth="1"/>
    <col min="9991" max="9991" width="0" style="2" hidden="1" customWidth="1"/>
    <col min="9992" max="9992" width="29.7109375" style="2" customWidth="1"/>
    <col min="9993" max="9994" width="0" style="2" hidden="1" customWidth="1"/>
    <col min="9995" max="9995" width="29.140625" style="2" customWidth="1"/>
    <col min="9996" max="9996" width="0" style="2" hidden="1" customWidth="1"/>
    <col min="9997" max="9997" width="27.5703125" style="2" customWidth="1"/>
    <col min="9998" max="9999" width="0" style="2" hidden="1" customWidth="1"/>
    <col min="10000" max="10000" width="28.28515625" style="2" customWidth="1"/>
    <col min="10001" max="10002" width="0" style="2" hidden="1" customWidth="1"/>
    <col min="10003" max="10003" width="5.42578125" style="2" customWidth="1"/>
    <col min="10004" max="10241" width="9.140625" style="2"/>
    <col min="10242" max="10242" width="0.140625" style="2" customWidth="1"/>
    <col min="10243" max="10243" width="21.5703125" style="2" customWidth="1"/>
    <col min="10244" max="10244" width="40.5703125" style="2" customWidth="1"/>
    <col min="10245" max="10245" width="23.140625" style="2" customWidth="1"/>
    <col min="10246" max="10246" width="22.85546875" style="2" customWidth="1"/>
    <col min="10247" max="10247" width="0" style="2" hidden="1" customWidth="1"/>
    <col min="10248" max="10248" width="29.7109375" style="2" customWidth="1"/>
    <col min="10249" max="10250" width="0" style="2" hidden="1" customWidth="1"/>
    <col min="10251" max="10251" width="29.140625" style="2" customWidth="1"/>
    <col min="10252" max="10252" width="0" style="2" hidden="1" customWidth="1"/>
    <col min="10253" max="10253" width="27.5703125" style="2" customWidth="1"/>
    <col min="10254" max="10255" width="0" style="2" hidden="1" customWidth="1"/>
    <col min="10256" max="10256" width="28.28515625" style="2" customWidth="1"/>
    <col min="10257" max="10258" width="0" style="2" hidden="1" customWidth="1"/>
    <col min="10259" max="10259" width="5.42578125" style="2" customWidth="1"/>
    <col min="10260" max="10497" width="9.140625" style="2"/>
    <col min="10498" max="10498" width="0.140625" style="2" customWidth="1"/>
    <col min="10499" max="10499" width="21.5703125" style="2" customWidth="1"/>
    <col min="10500" max="10500" width="40.5703125" style="2" customWidth="1"/>
    <col min="10501" max="10501" width="23.140625" style="2" customWidth="1"/>
    <col min="10502" max="10502" width="22.85546875" style="2" customWidth="1"/>
    <col min="10503" max="10503" width="0" style="2" hidden="1" customWidth="1"/>
    <col min="10504" max="10504" width="29.7109375" style="2" customWidth="1"/>
    <col min="10505" max="10506" width="0" style="2" hidden="1" customWidth="1"/>
    <col min="10507" max="10507" width="29.140625" style="2" customWidth="1"/>
    <col min="10508" max="10508" width="0" style="2" hidden="1" customWidth="1"/>
    <col min="10509" max="10509" width="27.5703125" style="2" customWidth="1"/>
    <col min="10510" max="10511" width="0" style="2" hidden="1" customWidth="1"/>
    <col min="10512" max="10512" width="28.28515625" style="2" customWidth="1"/>
    <col min="10513" max="10514" width="0" style="2" hidden="1" customWidth="1"/>
    <col min="10515" max="10515" width="5.42578125" style="2" customWidth="1"/>
    <col min="10516" max="10753" width="9.140625" style="2"/>
    <col min="10754" max="10754" width="0.140625" style="2" customWidth="1"/>
    <col min="10755" max="10755" width="21.5703125" style="2" customWidth="1"/>
    <col min="10756" max="10756" width="40.5703125" style="2" customWidth="1"/>
    <col min="10757" max="10757" width="23.140625" style="2" customWidth="1"/>
    <col min="10758" max="10758" width="22.85546875" style="2" customWidth="1"/>
    <col min="10759" max="10759" width="0" style="2" hidden="1" customWidth="1"/>
    <col min="10760" max="10760" width="29.7109375" style="2" customWidth="1"/>
    <col min="10761" max="10762" width="0" style="2" hidden="1" customWidth="1"/>
    <col min="10763" max="10763" width="29.140625" style="2" customWidth="1"/>
    <col min="10764" max="10764" width="0" style="2" hidden="1" customWidth="1"/>
    <col min="10765" max="10765" width="27.5703125" style="2" customWidth="1"/>
    <col min="10766" max="10767" width="0" style="2" hidden="1" customWidth="1"/>
    <col min="10768" max="10768" width="28.28515625" style="2" customWidth="1"/>
    <col min="10769" max="10770" width="0" style="2" hidden="1" customWidth="1"/>
    <col min="10771" max="10771" width="5.42578125" style="2" customWidth="1"/>
    <col min="10772" max="11009" width="9.140625" style="2"/>
    <col min="11010" max="11010" width="0.140625" style="2" customWidth="1"/>
    <col min="11011" max="11011" width="21.5703125" style="2" customWidth="1"/>
    <col min="11012" max="11012" width="40.5703125" style="2" customWidth="1"/>
    <col min="11013" max="11013" width="23.140625" style="2" customWidth="1"/>
    <col min="11014" max="11014" width="22.85546875" style="2" customWidth="1"/>
    <col min="11015" max="11015" width="0" style="2" hidden="1" customWidth="1"/>
    <col min="11016" max="11016" width="29.7109375" style="2" customWidth="1"/>
    <col min="11017" max="11018" width="0" style="2" hidden="1" customWidth="1"/>
    <col min="11019" max="11019" width="29.140625" style="2" customWidth="1"/>
    <col min="11020" max="11020" width="0" style="2" hidden="1" customWidth="1"/>
    <col min="11021" max="11021" width="27.5703125" style="2" customWidth="1"/>
    <col min="11022" max="11023" width="0" style="2" hidden="1" customWidth="1"/>
    <col min="11024" max="11024" width="28.28515625" style="2" customWidth="1"/>
    <col min="11025" max="11026" width="0" style="2" hidden="1" customWidth="1"/>
    <col min="11027" max="11027" width="5.42578125" style="2" customWidth="1"/>
    <col min="11028" max="11265" width="9.140625" style="2"/>
    <col min="11266" max="11266" width="0.140625" style="2" customWidth="1"/>
    <col min="11267" max="11267" width="21.5703125" style="2" customWidth="1"/>
    <col min="11268" max="11268" width="40.5703125" style="2" customWidth="1"/>
    <col min="11269" max="11269" width="23.140625" style="2" customWidth="1"/>
    <col min="11270" max="11270" width="22.85546875" style="2" customWidth="1"/>
    <col min="11271" max="11271" width="0" style="2" hidden="1" customWidth="1"/>
    <col min="11272" max="11272" width="29.7109375" style="2" customWidth="1"/>
    <col min="11273" max="11274" width="0" style="2" hidden="1" customWidth="1"/>
    <col min="11275" max="11275" width="29.140625" style="2" customWidth="1"/>
    <col min="11276" max="11276" width="0" style="2" hidden="1" customWidth="1"/>
    <col min="11277" max="11277" width="27.5703125" style="2" customWidth="1"/>
    <col min="11278" max="11279" width="0" style="2" hidden="1" customWidth="1"/>
    <col min="11280" max="11280" width="28.28515625" style="2" customWidth="1"/>
    <col min="11281" max="11282" width="0" style="2" hidden="1" customWidth="1"/>
    <col min="11283" max="11283" width="5.42578125" style="2" customWidth="1"/>
    <col min="11284" max="11521" width="9.140625" style="2"/>
    <col min="11522" max="11522" width="0.140625" style="2" customWidth="1"/>
    <col min="11523" max="11523" width="21.5703125" style="2" customWidth="1"/>
    <col min="11524" max="11524" width="40.5703125" style="2" customWidth="1"/>
    <col min="11525" max="11525" width="23.140625" style="2" customWidth="1"/>
    <col min="11526" max="11526" width="22.85546875" style="2" customWidth="1"/>
    <col min="11527" max="11527" width="0" style="2" hidden="1" customWidth="1"/>
    <col min="11528" max="11528" width="29.7109375" style="2" customWidth="1"/>
    <col min="11529" max="11530" width="0" style="2" hidden="1" customWidth="1"/>
    <col min="11531" max="11531" width="29.140625" style="2" customWidth="1"/>
    <col min="11532" max="11532" width="0" style="2" hidden="1" customWidth="1"/>
    <col min="11533" max="11533" width="27.5703125" style="2" customWidth="1"/>
    <col min="11534" max="11535" width="0" style="2" hidden="1" customWidth="1"/>
    <col min="11536" max="11536" width="28.28515625" style="2" customWidth="1"/>
    <col min="11537" max="11538" width="0" style="2" hidden="1" customWidth="1"/>
    <col min="11539" max="11539" width="5.42578125" style="2" customWidth="1"/>
    <col min="11540" max="11777" width="9.140625" style="2"/>
    <col min="11778" max="11778" width="0.140625" style="2" customWidth="1"/>
    <col min="11779" max="11779" width="21.5703125" style="2" customWidth="1"/>
    <col min="11780" max="11780" width="40.5703125" style="2" customWidth="1"/>
    <col min="11781" max="11781" width="23.140625" style="2" customWidth="1"/>
    <col min="11782" max="11782" width="22.85546875" style="2" customWidth="1"/>
    <col min="11783" max="11783" width="0" style="2" hidden="1" customWidth="1"/>
    <col min="11784" max="11784" width="29.7109375" style="2" customWidth="1"/>
    <col min="11785" max="11786" width="0" style="2" hidden="1" customWidth="1"/>
    <col min="11787" max="11787" width="29.140625" style="2" customWidth="1"/>
    <col min="11788" max="11788" width="0" style="2" hidden="1" customWidth="1"/>
    <col min="11789" max="11789" width="27.5703125" style="2" customWidth="1"/>
    <col min="11790" max="11791" width="0" style="2" hidden="1" customWidth="1"/>
    <col min="11792" max="11792" width="28.28515625" style="2" customWidth="1"/>
    <col min="11793" max="11794" width="0" style="2" hidden="1" customWidth="1"/>
    <col min="11795" max="11795" width="5.42578125" style="2" customWidth="1"/>
    <col min="11796" max="12033" width="9.140625" style="2"/>
    <col min="12034" max="12034" width="0.140625" style="2" customWidth="1"/>
    <col min="12035" max="12035" width="21.5703125" style="2" customWidth="1"/>
    <col min="12036" max="12036" width="40.5703125" style="2" customWidth="1"/>
    <col min="12037" max="12037" width="23.140625" style="2" customWidth="1"/>
    <col min="12038" max="12038" width="22.85546875" style="2" customWidth="1"/>
    <col min="12039" max="12039" width="0" style="2" hidden="1" customWidth="1"/>
    <col min="12040" max="12040" width="29.7109375" style="2" customWidth="1"/>
    <col min="12041" max="12042" width="0" style="2" hidden="1" customWidth="1"/>
    <col min="12043" max="12043" width="29.140625" style="2" customWidth="1"/>
    <col min="12044" max="12044" width="0" style="2" hidden="1" customWidth="1"/>
    <col min="12045" max="12045" width="27.5703125" style="2" customWidth="1"/>
    <col min="12046" max="12047" width="0" style="2" hidden="1" customWidth="1"/>
    <col min="12048" max="12048" width="28.28515625" style="2" customWidth="1"/>
    <col min="12049" max="12050" width="0" style="2" hidden="1" customWidth="1"/>
    <col min="12051" max="12051" width="5.42578125" style="2" customWidth="1"/>
    <col min="12052" max="12289" width="9.140625" style="2"/>
    <col min="12290" max="12290" width="0.140625" style="2" customWidth="1"/>
    <col min="12291" max="12291" width="21.5703125" style="2" customWidth="1"/>
    <col min="12292" max="12292" width="40.5703125" style="2" customWidth="1"/>
    <col min="12293" max="12293" width="23.140625" style="2" customWidth="1"/>
    <col min="12294" max="12294" width="22.85546875" style="2" customWidth="1"/>
    <col min="12295" max="12295" width="0" style="2" hidden="1" customWidth="1"/>
    <col min="12296" max="12296" width="29.7109375" style="2" customWidth="1"/>
    <col min="12297" max="12298" width="0" style="2" hidden="1" customWidth="1"/>
    <col min="12299" max="12299" width="29.140625" style="2" customWidth="1"/>
    <col min="12300" max="12300" width="0" style="2" hidden="1" customWidth="1"/>
    <col min="12301" max="12301" width="27.5703125" style="2" customWidth="1"/>
    <col min="12302" max="12303" width="0" style="2" hidden="1" customWidth="1"/>
    <col min="12304" max="12304" width="28.28515625" style="2" customWidth="1"/>
    <col min="12305" max="12306" width="0" style="2" hidden="1" customWidth="1"/>
    <col min="12307" max="12307" width="5.42578125" style="2" customWidth="1"/>
    <col min="12308" max="12545" width="9.140625" style="2"/>
    <col min="12546" max="12546" width="0.140625" style="2" customWidth="1"/>
    <col min="12547" max="12547" width="21.5703125" style="2" customWidth="1"/>
    <col min="12548" max="12548" width="40.5703125" style="2" customWidth="1"/>
    <col min="12549" max="12549" width="23.140625" style="2" customWidth="1"/>
    <col min="12550" max="12550" width="22.85546875" style="2" customWidth="1"/>
    <col min="12551" max="12551" width="0" style="2" hidden="1" customWidth="1"/>
    <col min="12552" max="12552" width="29.7109375" style="2" customWidth="1"/>
    <col min="12553" max="12554" width="0" style="2" hidden="1" customWidth="1"/>
    <col min="12555" max="12555" width="29.140625" style="2" customWidth="1"/>
    <col min="12556" max="12556" width="0" style="2" hidden="1" customWidth="1"/>
    <col min="12557" max="12557" width="27.5703125" style="2" customWidth="1"/>
    <col min="12558" max="12559" width="0" style="2" hidden="1" customWidth="1"/>
    <col min="12560" max="12560" width="28.28515625" style="2" customWidth="1"/>
    <col min="12561" max="12562" width="0" style="2" hidden="1" customWidth="1"/>
    <col min="12563" max="12563" width="5.42578125" style="2" customWidth="1"/>
    <col min="12564" max="12801" width="9.140625" style="2"/>
    <col min="12802" max="12802" width="0.140625" style="2" customWidth="1"/>
    <col min="12803" max="12803" width="21.5703125" style="2" customWidth="1"/>
    <col min="12804" max="12804" width="40.5703125" style="2" customWidth="1"/>
    <col min="12805" max="12805" width="23.140625" style="2" customWidth="1"/>
    <col min="12806" max="12806" width="22.85546875" style="2" customWidth="1"/>
    <col min="12807" max="12807" width="0" style="2" hidden="1" customWidth="1"/>
    <col min="12808" max="12808" width="29.7109375" style="2" customWidth="1"/>
    <col min="12809" max="12810" width="0" style="2" hidden="1" customWidth="1"/>
    <col min="12811" max="12811" width="29.140625" style="2" customWidth="1"/>
    <col min="12812" max="12812" width="0" style="2" hidden="1" customWidth="1"/>
    <col min="12813" max="12813" width="27.5703125" style="2" customWidth="1"/>
    <col min="12814" max="12815" width="0" style="2" hidden="1" customWidth="1"/>
    <col min="12816" max="12816" width="28.28515625" style="2" customWidth="1"/>
    <col min="12817" max="12818" width="0" style="2" hidden="1" customWidth="1"/>
    <col min="12819" max="12819" width="5.42578125" style="2" customWidth="1"/>
    <col min="12820" max="13057" width="9.140625" style="2"/>
    <col min="13058" max="13058" width="0.140625" style="2" customWidth="1"/>
    <col min="13059" max="13059" width="21.5703125" style="2" customWidth="1"/>
    <col min="13060" max="13060" width="40.5703125" style="2" customWidth="1"/>
    <col min="13061" max="13061" width="23.140625" style="2" customWidth="1"/>
    <col min="13062" max="13062" width="22.85546875" style="2" customWidth="1"/>
    <col min="13063" max="13063" width="0" style="2" hidden="1" customWidth="1"/>
    <col min="13064" max="13064" width="29.7109375" style="2" customWidth="1"/>
    <col min="13065" max="13066" width="0" style="2" hidden="1" customWidth="1"/>
    <col min="13067" max="13067" width="29.140625" style="2" customWidth="1"/>
    <col min="13068" max="13068" width="0" style="2" hidden="1" customWidth="1"/>
    <col min="13069" max="13069" width="27.5703125" style="2" customWidth="1"/>
    <col min="13070" max="13071" width="0" style="2" hidden="1" customWidth="1"/>
    <col min="13072" max="13072" width="28.28515625" style="2" customWidth="1"/>
    <col min="13073" max="13074" width="0" style="2" hidden="1" customWidth="1"/>
    <col min="13075" max="13075" width="5.42578125" style="2" customWidth="1"/>
    <col min="13076" max="13313" width="9.140625" style="2"/>
    <col min="13314" max="13314" width="0.140625" style="2" customWidth="1"/>
    <col min="13315" max="13315" width="21.5703125" style="2" customWidth="1"/>
    <col min="13316" max="13316" width="40.5703125" style="2" customWidth="1"/>
    <col min="13317" max="13317" width="23.140625" style="2" customWidth="1"/>
    <col min="13318" max="13318" width="22.85546875" style="2" customWidth="1"/>
    <col min="13319" max="13319" width="0" style="2" hidden="1" customWidth="1"/>
    <col min="13320" max="13320" width="29.7109375" style="2" customWidth="1"/>
    <col min="13321" max="13322" width="0" style="2" hidden="1" customWidth="1"/>
    <col min="13323" max="13323" width="29.140625" style="2" customWidth="1"/>
    <col min="13324" max="13324" width="0" style="2" hidden="1" customWidth="1"/>
    <col min="13325" max="13325" width="27.5703125" style="2" customWidth="1"/>
    <col min="13326" max="13327" width="0" style="2" hidden="1" customWidth="1"/>
    <col min="13328" max="13328" width="28.28515625" style="2" customWidth="1"/>
    <col min="13329" max="13330" width="0" style="2" hidden="1" customWidth="1"/>
    <col min="13331" max="13331" width="5.42578125" style="2" customWidth="1"/>
    <col min="13332" max="13569" width="9.140625" style="2"/>
    <col min="13570" max="13570" width="0.140625" style="2" customWidth="1"/>
    <col min="13571" max="13571" width="21.5703125" style="2" customWidth="1"/>
    <col min="13572" max="13572" width="40.5703125" style="2" customWidth="1"/>
    <col min="13573" max="13573" width="23.140625" style="2" customWidth="1"/>
    <col min="13574" max="13574" width="22.85546875" style="2" customWidth="1"/>
    <col min="13575" max="13575" width="0" style="2" hidden="1" customWidth="1"/>
    <col min="13576" max="13576" width="29.7109375" style="2" customWidth="1"/>
    <col min="13577" max="13578" width="0" style="2" hidden="1" customWidth="1"/>
    <col min="13579" max="13579" width="29.140625" style="2" customWidth="1"/>
    <col min="13580" max="13580" width="0" style="2" hidden="1" customWidth="1"/>
    <col min="13581" max="13581" width="27.5703125" style="2" customWidth="1"/>
    <col min="13582" max="13583" width="0" style="2" hidden="1" customWidth="1"/>
    <col min="13584" max="13584" width="28.28515625" style="2" customWidth="1"/>
    <col min="13585" max="13586" width="0" style="2" hidden="1" customWidth="1"/>
    <col min="13587" max="13587" width="5.42578125" style="2" customWidth="1"/>
    <col min="13588" max="13825" width="9.140625" style="2"/>
    <col min="13826" max="13826" width="0.140625" style="2" customWidth="1"/>
    <col min="13827" max="13827" width="21.5703125" style="2" customWidth="1"/>
    <col min="13828" max="13828" width="40.5703125" style="2" customWidth="1"/>
    <col min="13829" max="13829" width="23.140625" style="2" customWidth="1"/>
    <col min="13830" max="13830" width="22.85546875" style="2" customWidth="1"/>
    <col min="13831" max="13831" width="0" style="2" hidden="1" customWidth="1"/>
    <col min="13832" max="13832" width="29.7109375" style="2" customWidth="1"/>
    <col min="13833" max="13834" width="0" style="2" hidden="1" customWidth="1"/>
    <col min="13835" max="13835" width="29.140625" style="2" customWidth="1"/>
    <col min="13836" max="13836" width="0" style="2" hidden="1" customWidth="1"/>
    <col min="13837" max="13837" width="27.5703125" style="2" customWidth="1"/>
    <col min="13838" max="13839" width="0" style="2" hidden="1" customWidth="1"/>
    <col min="13840" max="13840" width="28.28515625" style="2" customWidth="1"/>
    <col min="13841" max="13842" width="0" style="2" hidden="1" customWidth="1"/>
    <col min="13843" max="13843" width="5.42578125" style="2" customWidth="1"/>
    <col min="13844" max="14081" width="9.140625" style="2"/>
    <col min="14082" max="14082" width="0.140625" style="2" customWidth="1"/>
    <col min="14083" max="14083" width="21.5703125" style="2" customWidth="1"/>
    <col min="14084" max="14084" width="40.5703125" style="2" customWidth="1"/>
    <col min="14085" max="14085" width="23.140625" style="2" customWidth="1"/>
    <col min="14086" max="14086" width="22.85546875" style="2" customWidth="1"/>
    <col min="14087" max="14087" width="0" style="2" hidden="1" customWidth="1"/>
    <col min="14088" max="14088" width="29.7109375" style="2" customWidth="1"/>
    <col min="14089" max="14090" width="0" style="2" hidden="1" customWidth="1"/>
    <col min="14091" max="14091" width="29.140625" style="2" customWidth="1"/>
    <col min="14092" max="14092" width="0" style="2" hidden="1" customWidth="1"/>
    <col min="14093" max="14093" width="27.5703125" style="2" customWidth="1"/>
    <col min="14094" max="14095" width="0" style="2" hidden="1" customWidth="1"/>
    <col min="14096" max="14096" width="28.28515625" style="2" customWidth="1"/>
    <col min="14097" max="14098" width="0" style="2" hidden="1" customWidth="1"/>
    <col min="14099" max="14099" width="5.42578125" style="2" customWidth="1"/>
    <col min="14100" max="14337" width="9.140625" style="2"/>
    <col min="14338" max="14338" width="0.140625" style="2" customWidth="1"/>
    <col min="14339" max="14339" width="21.5703125" style="2" customWidth="1"/>
    <col min="14340" max="14340" width="40.5703125" style="2" customWidth="1"/>
    <col min="14341" max="14341" width="23.140625" style="2" customWidth="1"/>
    <col min="14342" max="14342" width="22.85546875" style="2" customWidth="1"/>
    <col min="14343" max="14343" width="0" style="2" hidden="1" customWidth="1"/>
    <col min="14344" max="14344" width="29.7109375" style="2" customWidth="1"/>
    <col min="14345" max="14346" width="0" style="2" hidden="1" customWidth="1"/>
    <col min="14347" max="14347" width="29.140625" style="2" customWidth="1"/>
    <col min="14348" max="14348" width="0" style="2" hidden="1" customWidth="1"/>
    <col min="14349" max="14349" width="27.5703125" style="2" customWidth="1"/>
    <col min="14350" max="14351" width="0" style="2" hidden="1" customWidth="1"/>
    <col min="14352" max="14352" width="28.28515625" style="2" customWidth="1"/>
    <col min="14353" max="14354" width="0" style="2" hidden="1" customWidth="1"/>
    <col min="14355" max="14355" width="5.42578125" style="2" customWidth="1"/>
    <col min="14356" max="14593" width="9.140625" style="2"/>
    <col min="14594" max="14594" width="0.140625" style="2" customWidth="1"/>
    <col min="14595" max="14595" width="21.5703125" style="2" customWidth="1"/>
    <col min="14596" max="14596" width="40.5703125" style="2" customWidth="1"/>
    <col min="14597" max="14597" width="23.140625" style="2" customWidth="1"/>
    <col min="14598" max="14598" width="22.85546875" style="2" customWidth="1"/>
    <col min="14599" max="14599" width="0" style="2" hidden="1" customWidth="1"/>
    <col min="14600" max="14600" width="29.7109375" style="2" customWidth="1"/>
    <col min="14601" max="14602" width="0" style="2" hidden="1" customWidth="1"/>
    <col min="14603" max="14603" width="29.140625" style="2" customWidth="1"/>
    <col min="14604" max="14604" width="0" style="2" hidden="1" customWidth="1"/>
    <col min="14605" max="14605" width="27.5703125" style="2" customWidth="1"/>
    <col min="14606" max="14607" width="0" style="2" hidden="1" customWidth="1"/>
    <col min="14608" max="14608" width="28.28515625" style="2" customWidth="1"/>
    <col min="14609" max="14610" width="0" style="2" hidden="1" customWidth="1"/>
    <col min="14611" max="14611" width="5.42578125" style="2" customWidth="1"/>
    <col min="14612" max="14849" width="9.140625" style="2"/>
    <col min="14850" max="14850" width="0.140625" style="2" customWidth="1"/>
    <col min="14851" max="14851" width="21.5703125" style="2" customWidth="1"/>
    <col min="14852" max="14852" width="40.5703125" style="2" customWidth="1"/>
    <col min="14853" max="14853" width="23.140625" style="2" customWidth="1"/>
    <col min="14854" max="14854" width="22.85546875" style="2" customWidth="1"/>
    <col min="14855" max="14855" width="0" style="2" hidden="1" customWidth="1"/>
    <col min="14856" max="14856" width="29.7109375" style="2" customWidth="1"/>
    <col min="14857" max="14858" width="0" style="2" hidden="1" customWidth="1"/>
    <col min="14859" max="14859" width="29.140625" style="2" customWidth="1"/>
    <col min="14860" max="14860" width="0" style="2" hidden="1" customWidth="1"/>
    <col min="14861" max="14861" width="27.5703125" style="2" customWidth="1"/>
    <col min="14862" max="14863" width="0" style="2" hidden="1" customWidth="1"/>
    <col min="14864" max="14864" width="28.28515625" style="2" customWidth="1"/>
    <col min="14865" max="14866" width="0" style="2" hidden="1" customWidth="1"/>
    <col min="14867" max="14867" width="5.42578125" style="2" customWidth="1"/>
    <col min="14868" max="15105" width="9.140625" style="2"/>
    <col min="15106" max="15106" width="0.140625" style="2" customWidth="1"/>
    <col min="15107" max="15107" width="21.5703125" style="2" customWidth="1"/>
    <col min="15108" max="15108" width="40.5703125" style="2" customWidth="1"/>
    <col min="15109" max="15109" width="23.140625" style="2" customWidth="1"/>
    <col min="15110" max="15110" width="22.85546875" style="2" customWidth="1"/>
    <col min="15111" max="15111" width="0" style="2" hidden="1" customWidth="1"/>
    <col min="15112" max="15112" width="29.7109375" style="2" customWidth="1"/>
    <col min="15113" max="15114" width="0" style="2" hidden="1" customWidth="1"/>
    <col min="15115" max="15115" width="29.140625" style="2" customWidth="1"/>
    <col min="15116" max="15116" width="0" style="2" hidden="1" customWidth="1"/>
    <col min="15117" max="15117" width="27.5703125" style="2" customWidth="1"/>
    <col min="15118" max="15119" width="0" style="2" hidden="1" customWidth="1"/>
    <col min="15120" max="15120" width="28.28515625" style="2" customWidth="1"/>
    <col min="15121" max="15122" width="0" style="2" hidden="1" customWidth="1"/>
    <col min="15123" max="15123" width="5.42578125" style="2" customWidth="1"/>
    <col min="15124" max="15361" width="9.140625" style="2"/>
    <col min="15362" max="15362" width="0.140625" style="2" customWidth="1"/>
    <col min="15363" max="15363" width="21.5703125" style="2" customWidth="1"/>
    <col min="15364" max="15364" width="40.5703125" style="2" customWidth="1"/>
    <col min="15365" max="15365" width="23.140625" style="2" customWidth="1"/>
    <col min="15366" max="15366" width="22.85546875" style="2" customWidth="1"/>
    <col min="15367" max="15367" width="0" style="2" hidden="1" customWidth="1"/>
    <col min="15368" max="15368" width="29.7109375" style="2" customWidth="1"/>
    <col min="15369" max="15370" width="0" style="2" hidden="1" customWidth="1"/>
    <col min="15371" max="15371" width="29.140625" style="2" customWidth="1"/>
    <col min="15372" max="15372" width="0" style="2" hidden="1" customWidth="1"/>
    <col min="15373" max="15373" width="27.5703125" style="2" customWidth="1"/>
    <col min="15374" max="15375" width="0" style="2" hidden="1" customWidth="1"/>
    <col min="15376" max="15376" width="28.28515625" style="2" customWidth="1"/>
    <col min="15377" max="15378" width="0" style="2" hidden="1" customWidth="1"/>
    <col min="15379" max="15379" width="5.42578125" style="2" customWidth="1"/>
    <col min="15380" max="15617" width="9.140625" style="2"/>
    <col min="15618" max="15618" width="0.140625" style="2" customWidth="1"/>
    <col min="15619" max="15619" width="21.5703125" style="2" customWidth="1"/>
    <col min="15620" max="15620" width="40.5703125" style="2" customWidth="1"/>
    <col min="15621" max="15621" width="23.140625" style="2" customWidth="1"/>
    <col min="15622" max="15622" width="22.85546875" style="2" customWidth="1"/>
    <col min="15623" max="15623" width="0" style="2" hidden="1" customWidth="1"/>
    <col min="15624" max="15624" width="29.7109375" style="2" customWidth="1"/>
    <col min="15625" max="15626" width="0" style="2" hidden="1" customWidth="1"/>
    <col min="15627" max="15627" width="29.140625" style="2" customWidth="1"/>
    <col min="15628" max="15628" width="0" style="2" hidden="1" customWidth="1"/>
    <col min="15629" max="15629" width="27.5703125" style="2" customWidth="1"/>
    <col min="15630" max="15631" width="0" style="2" hidden="1" customWidth="1"/>
    <col min="15632" max="15632" width="28.28515625" style="2" customWidth="1"/>
    <col min="15633" max="15634" width="0" style="2" hidden="1" customWidth="1"/>
    <col min="15635" max="15635" width="5.42578125" style="2" customWidth="1"/>
    <col min="15636" max="15873" width="9.140625" style="2"/>
    <col min="15874" max="15874" width="0.140625" style="2" customWidth="1"/>
    <col min="15875" max="15875" width="21.5703125" style="2" customWidth="1"/>
    <col min="15876" max="15876" width="40.5703125" style="2" customWidth="1"/>
    <col min="15877" max="15877" width="23.140625" style="2" customWidth="1"/>
    <col min="15878" max="15878" width="22.85546875" style="2" customWidth="1"/>
    <col min="15879" max="15879" width="0" style="2" hidden="1" customWidth="1"/>
    <col min="15880" max="15880" width="29.7109375" style="2" customWidth="1"/>
    <col min="15881" max="15882" width="0" style="2" hidden="1" customWidth="1"/>
    <col min="15883" max="15883" width="29.140625" style="2" customWidth="1"/>
    <col min="15884" max="15884" width="0" style="2" hidden="1" customWidth="1"/>
    <col min="15885" max="15885" width="27.5703125" style="2" customWidth="1"/>
    <col min="15886" max="15887" width="0" style="2" hidden="1" customWidth="1"/>
    <col min="15888" max="15888" width="28.28515625" style="2" customWidth="1"/>
    <col min="15889" max="15890" width="0" style="2" hidden="1" customWidth="1"/>
    <col min="15891" max="15891" width="5.42578125" style="2" customWidth="1"/>
    <col min="15892" max="16129" width="9.140625" style="2"/>
    <col min="16130" max="16130" width="0.140625" style="2" customWidth="1"/>
    <col min="16131" max="16131" width="21.5703125" style="2" customWidth="1"/>
    <col min="16132" max="16132" width="40.5703125" style="2" customWidth="1"/>
    <col min="16133" max="16133" width="23.140625" style="2" customWidth="1"/>
    <col min="16134" max="16134" width="22.85546875" style="2" customWidth="1"/>
    <col min="16135" max="16135" width="0" style="2" hidden="1" customWidth="1"/>
    <col min="16136" max="16136" width="29.7109375" style="2" customWidth="1"/>
    <col min="16137" max="16138" width="0" style="2" hidden="1" customWidth="1"/>
    <col min="16139" max="16139" width="29.140625" style="2" customWidth="1"/>
    <col min="16140" max="16140" width="0" style="2" hidden="1" customWidth="1"/>
    <col min="16141" max="16141" width="27.5703125" style="2" customWidth="1"/>
    <col min="16142" max="16143" width="0" style="2" hidden="1" customWidth="1"/>
    <col min="16144" max="16144" width="28.28515625" style="2" customWidth="1"/>
    <col min="16145" max="16146" width="0" style="2" hidden="1" customWidth="1"/>
    <col min="16147" max="16147" width="5.42578125" style="2" customWidth="1"/>
    <col min="16148" max="16384" width="9.140625" style="2"/>
  </cols>
  <sheetData>
    <row r="1" spans="1:19" hidden="1"/>
    <row r="2" spans="1:19" hidden="1"/>
    <row r="3" spans="1:19" hidden="1"/>
    <row r="4" spans="1:19" hidden="1"/>
    <row r="5" spans="1:19">
      <c r="M5" s="1" t="s">
        <v>3</v>
      </c>
      <c r="N5" s="1"/>
      <c r="O5" s="1"/>
      <c r="P5" s="1"/>
      <c r="S5" s="1"/>
    </row>
    <row r="6" spans="1:19">
      <c r="H6" s="3"/>
      <c r="M6" s="1"/>
      <c r="N6" s="1"/>
      <c r="O6" s="1"/>
      <c r="P6" s="1"/>
      <c r="S6" s="1"/>
    </row>
    <row r="7" spans="1:19">
      <c r="H7" s="3"/>
      <c r="M7" s="1"/>
      <c r="N7" s="1"/>
      <c r="O7" s="1"/>
      <c r="P7" s="1"/>
      <c r="S7" s="1"/>
    </row>
    <row r="8" spans="1:19" s="4" customFormat="1">
      <c r="C8" s="158" t="s">
        <v>7</v>
      </c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</row>
    <row r="9" spans="1:19" s="4" customFormat="1">
      <c r="C9" s="159" t="s">
        <v>54</v>
      </c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</row>
    <row r="10" spans="1:19" s="4" customFormat="1">
      <c r="C10" s="159" t="s">
        <v>8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</row>
    <row r="11" spans="1:19" s="4" customFormat="1" ht="19.5" thickBot="1">
      <c r="C11" s="160" t="s">
        <v>50</v>
      </c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</row>
    <row r="12" spans="1:19" s="6" customFormat="1" ht="18.75" customHeight="1">
      <c r="A12" s="5"/>
      <c r="B12" s="161" t="s">
        <v>9</v>
      </c>
      <c r="C12" s="164" t="s">
        <v>10</v>
      </c>
      <c r="D12" s="167" t="s">
        <v>11</v>
      </c>
      <c r="E12" s="170" t="s">
        <v>12</v>
      </c>
      <c r="F12" s="170" t="s">
        <v>13</v>
      </c>
      <c r="G12" s="170" t="s">
        <v>14</v>
      </c>
      <c r="H12" s="170"/>
      <c r="I12" s="170"/>
      <c r="J12" s="182" t="s">
        <v>51</v>
      </c>
      <c r="K12" s="170" t="s">
        <v>15</v>
      </c>
      <c r="L12" s="170"/>
      <c r="M12" s="170"/>
      <c r="N12" s="170"/>
      <c r="O12" s="170"/>
      <c r="P12" s="170" t="s">
        <v>16</v>
      </c>
      <c r="Q12" s="81"/>
      <c r="R12" s="81"/>
      <c r="S12" s="180" t="s">
        <v>17</v>
      </c>
    </row>
    <row r="13" spans="1:19" s="6" customFormat="1">
      <c r="A13" s="5"/>
      <c r="B13" s="162"/>
      <c r="C13" s="165"/>
      <c r="D13" s="168"/>
      <c r="E13" s="171"/>
      <c r="F13" s="171"/>
      <c r="G13" s="171"/>
      <c r="H13" s="171"/>
      <c r="I13" s="171"/>
      <c r="J13" s="183"/>
      <c r="K13" s="171" t="s">
        <v>18</v>
      </c>
      <c r="L13" s="171"/>
      <c r="M13" s="171" t="s">
        <v>19</v>
      </c>
      <c r="N13" s="171"/>
      <c r="O13" s="82" t="s">
        <v>2</v>
      </c>
      <c r="P13" s="171"/>
      <c r="Q13" s="82"/>
      <c r="R13" s="82"/>
      <c r="S13" s="181"/>
    </row>
    <row r="14" spans="1:19" s="6" customFormat="1" ht="185.25" customHeight="1" thickBot="1">
      <c r="A14" s="5"/>
      <c r="B14" s="163"/>
      <c r="C14" s="166"/>
      <c r="D14" s="169"/>
      <c r="E14" s="172"/>
      <c r="F14" s="172"/>
      <c r="G14" s="83" t="s">
        <v>20</v>
      </c>
      <c r="H14" s="83" t="s">
        <v>0</v>
      </c>
      <c r="I14" s="83" t="s">
        <v>21</v>
      </c>
      <c r="J14" s="83" t="s">
        <v>22</v>
      </c>
      <c r="K14" s="83" t="s">
        <v>22</v>
      </c>
      <c r="L14" s="83" t="s">
        <v>1</v>
      </c>
      <c r="M14" s="83" t="s">
        <v>22</v>
      </c>
      <c r="N14" s="83" t="s">
        <v>1</v>
      </c>
      <c r="O14" s="83" t="s">
        <v>23</v>
      </c>
      <c r="P14" s="83" t="s">
        <v>24</v>
      </c>
      <c r="Q14" s="83" t="s">
        <v>25</v>
      </c>
      <c r="R14" s="83" t="s">
        <v>26</v>
      </c>
      <c r="S14" s="7" t="s">
        <v>27</v>
      </c>
    </row>
    <row r="15" spans="1:19" s="3" customFormat="1" ht="39.75" hidden="1" customHeight="1">
      <c r="A15" s="8"/>
      <c r="B15" s="175" t="s">
        <v>5</v>
      </c>
      <c r="C15" s="71" t="s">
        <v>28</v>
      </c>
      <c r="D15" s="62"/>
      <c r="E15" s="9"/>
      <c r="F15" s="10"/>
      <c r="G15" s="9"/>
      <c r="H15" s="11"/>
      <c r="I15" s="12"/>
      <c r="J15" s="12"/>
      <c r="K15" s="9"/>
      <c r="L15" s="11"/>
      <c r="M15" s="9"/>
      <c r="N15" s="11"/>
      <c r="O15" s="12"/>
      <c r="P15" s="9"/>
      <c r="Q15" s="13"/>
      <c r="R15" s="12"/>
      <c r="S15" s="14"/>
    </row>
    <row r="16" spans="1:19" s="3" customFormat="1" ht="56.25" hidden="1">
      <c r="A16" s="8"/>
      <c r="B16" s="176"/>
      <c r="C16" s="72" t="s">
        <v>29</v>
      </c>
      <c r="D16" s="63"/>
      <c r="E16" s="15"/>
      <c r="F16" s="16"/>
      <c r="G16" s="15"/>
      <c r="H16" s="17"/>
      <c r="I16" s="18"/>
      <c r="J16" s="18"/>
      <c r="K16" s="15"/>
      <c r="L16" s="17"/>
      <c r="M16" s="15"/>
      <c r="N16" s="17"/>
      <c r="O16" s="18"/>
      <c r="P16" s="15"/>
      <c r="Q16" s="19"/>
      <c r="R16" s="18"/>
      <c r="S16" s="20"/>
    </row>
    <row r="17" spans="1:20" s="3" customFormat="1" ht="56.25" hidden="1">
      <c r="A17" s="8"/>
      <c r="B17" s="176"/>
      <c r="C17" s="72" t="s">
        <v>30</v>
      </c>
      <c r="D17" s="63"/>
      <c r="E17" s="15"/>
      <c r="F17" s="16"/>
      <c r="G17" s="15"/>
      <c r="H17" s="17"/>
      <c r="I17" s="18"/>
      <c r="J17" s="18"/>
      <c r="K17" s="15"/>
      <c r="L17" s="17"/>
      <c r="M17" s="15"/>
      <c r="N17" s="17"/>
      <c r="O17" s="18"/>
      <c r="P17" s="15"/>
      <c r="Q17" s="19"/>
      <c r="R17" s="18"/>
      <c r="S17" s="20"/>
    </row>
    <row r="18" spans="1:20" s="3" customFormat="1" ht="57" hidden="1" thickBot="1">
      <c r="A18" s="8"/>
      <c r="B18" s="177"/>
      <c r="C18" s="68" t="s">
        <v>31</v>
      </c>
      <c r="D18" s="63"/>
      <c r="E18" s="15"/>
      <c r="F18" s="21"/>
      <c r="G18" s="15"/>
      <c r="H18" s="22"/>
      <c r="I18" s="23"/>
      <c r="J18" s="51"/>
      <c r="K18" s="24"/>
      <c r="L18" s="22"/>
      <c r="M18" s="24"/>
      <c r="N18" s="22"/>
      <c r="O18" s="23"/>
      <c r="P18" s="24"/>
      <c r="Q18" s="25"/>
      <c r="R18" s="23"/>
      <c r="S18" s="26"/>
    </row>
    <row r="19" spans="1:20" ht="57" thickBot="1">
      <c r="B19" s="73" t="s">
        <v>6</v>
      </c>
      <c r="C19" s="70" t="s">
        <v>32</v>
      </c>
      <c r="D19" s="64">
        <v>16</v>
      </c>
      <c r="E19" s="29">
        <v>64</v>
      </c>
      <c r="F19" s="30">
        <f>I19+O19+R19</f>
        <v>0</v>
      </c>
      <c r="G19" s="29">
        <v>4.5</v>
      </c>
      <c r="H19" s="31"/>
      <c r="I19" s="32"/>
      <c r="J19" s="32">
        <v>0</v>
      </c>
      <c r="K19" s="29">
        <v>20.95</v>
      </c>
      <c r="L19" s="31"/>
      <c r="M19" s="29">
        <v>37.26</v>
      </c>
      <c r="N19" s="31"/>
      <c r="O19" s="32"/>
      <c r="P19" s="29">
        <v>1550</v>
      </c>
      <c r="Q19" s="33"/>
      <c r="R19" s="33"/>
      <c r="S19" s="34">
        <v>0</v>
      </c>
    </row>
    <row r="20" spans="1:20" ht="113.25" hidden="1" thickBot="1">
      <c r="B20" s="175" t="s">
        <v>33</v>
      </c>
      <c r="C20" s="67" t="s">
        <v>34</v>
      </c>
      <c r="D20" s="65"/>
      <c r="E20" s="9"/>
      <c r="F20" s="36"/>
      <c r="G20" s="35"/>
      <c r="H20" s="37"/>
      <c r="I20" s="38"/>
      <c r="J20" s="12"/>
      <c r="K20" s="9"/>
      <c r="L20" s="37"/>
      <c r="M20" s="9"/>
      <c r="N20" s="37"/>
      <c r="O20" s="38"/>
      <c r="P20" s="35"/>
      <c r="Q20" s="39"/>
      <c r="R20" s="40"/>
      <c r="S20" s="14"/>
    </row>
    <row r="21" spans="1:20" ht="57" hidden="1" thickBot="1">
      <c r="B21" s="176"/>
      <c r="C21" s="68" t="s">
        <v>35</v>
      </c>
      <c r="D21" s="57"/>
      <c r="E21" s="41"/>
      <c r="F21" s="36"/>
      <c r="G21" s="24"/>
      <c r="H21" s="37"/>
      <c r="I21" s="38"/>
      <c r="J21" s="51"/>
      <c r="K21" s="41"/>
      <c r="L21" s="37"/>
      <c r="M21" s="41"/>
      <c r="N21" s="37"/>
      <c r="O21" s="38"/>
      <c r="P21" s="24"/>
      <c r="Q21" s="39"/>
      <c r="R21" s="39"/>
      <c r="S21" s="20"/>
    </row>
    <row r="22" spans="1:20" ht="57" hidden="1" thickBot="1">
      <c r="B22" s="176"/>
      <c r="C22" s="68" t="s">
        <v>53</v>
      </c>
      <c r="D22" s="57"/>
      <c r="E22" s="15"/>
      <c r="F22" s="16"/>
      <c r="G22" s="15"/>
      <c r="H22" s="17"/>
      <c r="I22" s="18"/>
      <c r="J22" s="18"/>
      <c r="K22" s="15"/>
      <c r="L22" s="17"/>
      <c r="M22" s="15"/>
      <c r="N22" s="37"/>
      <c r="O22" s="38"/>
      <c r="P22" s="24"/>
      <c r="Q22" s="39"/>
      <c r="R22" s="39"/>
      <c r="S22" s="26"/>
    </row>
    <row r="23" spans="1:20" ht="38.25" hidden="1" thickBot="1">
      <c r="B23" s="177"/>
      <c r="C23" s="69" t="s">
        <v>36</v>
      </c>
      <c r="D23" s="57"/>
      <c r="E23" s="79"/>
      <c r="F23" s="44"/>
      <c r="G23" s="41"/>
      <c r="H23" s="45"/>
      <c r="I23" s="46"/>
      <c r="J23" s="80"/>
      <c r="K23" s="79"/>
      <c r="L23" s="45"/>
      <c r="M23" s="41"/>
      <c r="N23" s="37"/>
      <c r="O23" s="38"/>
      <c r="P23" s="27"/>
      <c r="Q23" s="39"/>
      <c r="R23" s="39"/>
      <c r="S23" s="28"/>
    </row>
    <row r="24" spans="1:20" ht="75" hidden="1">
      <c r="B24" s="175" t="s">
        <v>37</v>
      </c>
      <c r="C24" s="74" t="s">
        <v>38</v>
      </c>
      <c r="D24" s="62"/>
      <c r="E24" s="42"/>
      <c r="F24" s="16"/>
      <c r="G24" s="9"/>
      <c r="H24" s="17"/>
      <c r="I24" s="18"/>
      <c r="J24" s="12"/>
      <c r="K24" s="42"/>
      <c r="L24" s="17"/>
      <c r="M24" s="9"/>
      <c r="N24" s="17"/>
      <c r="O24" s="18"/>
      <c r="P24" s="42"/>
      <c r="Q24" s="43"/>
      <c r="R24" s="43"/>
      <c r="S24" s="60"/>
      <c r="T24" s="59"/>
    </row>
    <row r="25" spans="1:20" ht="56.25" hidden="1">
      <c r="B25" s="176"/>
      <c r="C25" s="75" t="s">
        <v>39</v>
      </c>
      <c r="D25" s="66"/>
      <c r="E25" s="41"/>
      <c r="F25" s="44"/>
      <c r="G25" s="42"/>
      <c r="H25" s="45"/>
      <c r="I25" s="56"/>
      <c r="J25" s="18"/>
      <c r="K25" s="15"/>
      <c r="L25" s="45"/>
      <c r="M25" s="15"/>
      <c r="N25" s="45"/>
      <c r="O25" s="46"/>
      <c r="P25" s="15"/>
      <c r="Q25" s="47"/>
      <c r="R25" s="47"/>
      <c r="S25" s="48"/>
    </row>
    <row r="26" spans="1:20" ht="56.25" hidden="1">
      <c r="B26" s="176"/>
      <c r="C26" s="75" t="s">
        <v>40</v>
      </c>
      <c r="D26" s="63"/>
      <c r="E26" s="24"/>
      <c r="F26" s="44"/>
      <c r="G26" s="15"/>
      <c r="H26" s="45"/>
      <c r="I26" s="56"/>
      <c r="J26" s="18"/>
      <c r="K26" s="57"/>
      <c r="L26" s="45"/>
      <c r="M26" s="15"/>
      <c r="N26" s="45"/>
      <c r="O26" s="46"/>
      <c r="P26" s="15"/>
      <c r="Q26" s="47"/>
      <c r="R26" s="47"/>
      <c r="S26" s="26"/>
    </row>
    <row r="27" spans="1:20" ht="75" hidden="1">
      <c r="B27" s="176"/>
      <c r="C27" s="75" t="s">
        <v>52</v>
      </c>
      <c r="D27" s="63"/>
      <c r="E27" s="15"/>
      <c r="F27" s="16"/>
      <c r="G27" s="15"/>
      <c r="H27" s="45"/>
      <c r="I27" s="56"/>
      <c r="J27" s="58"/>
      <c r="K27" s="15"/>
      <c r="L27" s="45"/>
      <c r="M27" s="24"/>
      <c r="N27" s="45"/>
      <c r="O27" s="46"/>
      <c r="P27" s="24"/>
      <c r="Q27" s="47"/>
      <c r="R27" s="47"/>
      <c r="S27" s="20"/>
    </row>
    <row r="28" spans="1:20" ht="57" hidden="1" thickBot="1">
      <c r="B28" s="177"/>
      <c r="C28" s="76" t="s">
        <v>41</v>
      </c>
      <c r="D28" s="57"/>
      <c r="E28" s="24"/>
      <c r="F28" s="49"/>
      <c r="G28" s="24"/>
      <c r="H28" s="45"/>
      <c r="I28" s="46"/>
      <c r="J28" s="51"/>
      <c r="K28" s="41"/>
      <c r="L28" s="45"/>
      <c r="M28" s="24"/>
      <c r="N28" s="50"/>
      <c r="O28" s="51"/>
      <c r="P28" s="24"/>
      <c r="Q28" s="47"/>
      <c r="R28" s="47"/>
      <c r="S28" s="48"/>
    </row>
    <row r="29" spans="1:20" ht="38.25" hidden="1" thickBot="1">
      <c r="B29" s="73" t="s">
        <v>42</v>
      </c>
      <c r="C29" s="77" t="s">
        <v>43</v>
      </c>
      <c r="D29" s="78"/>
      <c r="E29" s="29"/>
      <c r="F29" s="30"/>
      <c r="G29" s="29"/>
      <c r="H29" s="31"/>
      <c r="I29" s="32"/>
      <c r="J29" s="32"/>
      <c r="K29" s="29"/>
      <c r="L29" s="31"/>
      <c r="M29" s="29"/>
      <c r="N29" s="31"/>
      <c r="O29" s="32"/>
      <c r="P29" s="29"/>
      <c r="Q29" s="40"/>
      <c r="R29" s="40"/>
      <c r="S29" s="34"/>
    </row>
    <row r="30" spans="1:20" s="52" customFormat="1" ht="19.5" thickBot="1">
      <c r="B30" s="178" t="s">
        <v>44</v>
      </c>
      <c r="C30" s="179"/>
      <c r="D30" s="61">
        <f>SUM(D15:D29)</f>
        <v>16</v>
      </c>
      <c r="E30" s="55">
        <f>SUM(E15:E29)</f>
        <v>64</v>
      </c>
      <c r="F30" s="55"/>
      <c r="G30" s="55">
        <f>G29+G28+G27+G26+G25+G24+G23+G22+G21+G20+G19+G17+G18+G16+G15</f>
        <v>4.5</v>
      </c>
      <c r="H30" s="55">
        <f t="shared" ref="H30:S30" si="0">H29+H28+H27+H26+H25+H24+H23+H22+H21+H20+H19+H17+H18+H16+H15</f>
        <v>0</v>
      </c>
      <c r="I30" s="55">
        <f t="shared" si="0"/>
        <v>0</v>
      </c>
      <c r="J30" s="55">
        <f t="shared" si="0"/>
        <v>0</v>
      </c>
      <c r="K30" s="55">
        <f t="shared" si="0"/>
        <v>20.95</v>
      </c>
      <c r="L30" s="55">
        <f t="shared" si="0"/>
        <v>0</v>
      </c>
      <c r="M30" s="55">
        <f t="shared" si="0"/>
        <v>37.26</v>
      </c>
      <c r="N30" s="55">
        <f t="shared" si="0"/>
        <v>0</v>
      </c>
      <c r="O30" s="55">
        <f t="shared" si="0"/>
        <v>0</v>
      </c>
      <c r="P30" s="55">
        <f t="shared" si="0"/>
        <v>1550</v>
      </c>
      <c r="Q30" s="55">
        <f t="shared" si="0"/>
        <v>0</v>
      </c>
      <c r="R30" s="55">
        <f t="shared" si="0"/>
        <v>0</v>
      </c>
      <c r="S30" s="55">
        <f t="shared" si="0"/>
        <v>0</v>
      </c>
    </row>
    <row r="32" spans="1:20">
      <c r="C32" s="1" t="s">
        <v>45</v>
      </c>
      <c r="E32" s="1"/>
      <c r="F32" s="1"/>
      <c r="G32" s="1"/>
      <c r="H32" s="1"/>
      <c r="I32" s="1"/>
      <c r="J32" s="1"/>
      <c r="K32" s="1"/>
      <c r="M32" s="1" t="s">
        <v>46</v>
      </c>
    </row>
    <row r="33" spans="8:17">
      <c r="H33" s="2">
        <v>1933.97</v>
      </c>
      <c r="I33" s="2" t="s">
        <v>47</v>
      </c>
      <c r="M33" s="53"/>
      <c r="N33" s="53">
        <f>9.37*1.2</f>
        <v>11.243999999999998</v>
      </c>
      <c r="O33" s="54" t="s">
        <v>48</v>
      </c>
      <c r="Q33" s="2">
        <v>1.907</v>
      </c>
    </row>
    <row r="34" spans="8:17">
      <c r="M34" s="53"/>
      <c r="N34" s="53">
        <f>6.73*1.2</f>
        <v>8.0760000000000005</v>
      </c>
      <c r="O34" s="54" t="s">
        <v>49</v>
      </c>
    </row>
    <row r="35" spans="8:17">
      <c r="M35" s="53"/>
      <c r="N35" s="53"/>
      <c r="O35" s="54"/>
    </row>
    <row r="36" spans="8:17">
      <c r="M36" s="53"/>
      <c r="N36" s="53">
        <v>9.3699999999999992</v>
      </c>
      <c r="O36" s="54" t="s">
        <v>48</v>
      </c>
    </row>
  </sheetData>
  <mergeCells count="20">
    <mergeCell ref="B24:B28"/>
    <mergeCell ref="B30:C30"/>
    <mergeCell ref="P12:P13"/>
    <mergeCell ref="S12:S13"/>
    <mergeCell ref="K13:L13"/>
    <mergeCell ref="M13:N13"/>
    <mergeCell ref="B15:B18"/>
    <mergeCell ref="B20:B23"/>
    <mergeCell ref="C8:R8"/>
    <mergeCell ref="C9:R9"/>
    <mergeCell ref="C10:R10"/>
    <mergeCell ref="C11:R11"/>
    <mergeCell ref="B12:B14"/>
    <mergeCell ref="C12:C14"/>
    <mergeCell ref="D12:D14"/>
    <mergeCell ref="E12:E14"/>
    <mergeCell ref="F12:F14"/>
    <mergeCell ref="G12:I13"/>
    <mergeCell ref="J12:J13"/>
    <mergeCell ref="K12:O12"/>
  </mergeCells>
  <pageMargins left="0.7" right="0.7" top="0.75" bottom="0.75" header="0.3" footer="0.3"/>
  <pageSetup paperSize="9" scale="60" orientation="landscape" verticalDpi="0" r:id="rId1"/>
  <colBreaks count="1" manualBreakCount="1">
    <brk id="19" min="4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Лист1</vt:lpstr>
      <vt:lpstr>'2020'!Область_печати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khj</cp:lastModifiedBy>
  <cp:lastPrinted>2020-01-11T06:30:50Z</cp:lastPrinted>
  <dcterms:created xsi:type="dcterms:W3CDTF">1996-10-08T23:32:33Z</dcterms:created>
  <dcterms:modified xsi:type="dcterms:W3CDTF">2020-01-11T08:31:56Z</dcterms:modified>
</cp:coreProperties>
</file>