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тя\Desktop\49 сесія\рішення 49 сесія\1028-49-8_23-11-2023\"/>
    </mc:Choice>
  </mc:AlternateContent>
  <bookViews>
    <workbookView xWindow="0" yWindow="0" windowWidth="21600" windowHeight="9735" tabRatio="937"/>
  </bookViews>
  <sheets>
    <sheet name="культура 11.23" sheetId="16" r:id="rId1"/>
  </sheets>
  <definedNames>
    <definedName name="_xlnm.Print_Area" localSheetId="0">'культура 11.23'!$A$1:$G$32</definedName>
  </definedNames>
  <calcPr calcId="152511"/>
</workbook>
</file>

<file path=xl/calcChain.xml><?xml version="1.0" encoding="utf-8"?>
<calcChain xmlns="http://schemas.openxmlformats.org/spreadsheetml/2006/main">
  <c r="E22" i="16" l="1"/>
  <c r="E21" i="16"/>
  <c r="E20" i="16"/>
  <c r="E13" i="16" l="1"/>
  <c r="D19" i="16"/>
  <c r="D24" i="16" s="1"/>
  <c r="C24" i="16"/>
  <c r="E19" i="16" l="1"/>
  <c r="E24" i="16" s="1"/>
</calcChain>
</file>

<file path=xl/sharedStrings.xml><?xml version="1.0" encoding="utf-8"?>
<sst xmlns="http://schemas.openxmlformats.org/spreadsheetml/2006/main" count="56" uniqueCount="53">
  <si>
    <t>Всього</t>
  </si>
  <si>
    <t>№ з/п</t>
  </si>
  <si>
    <t>Найменування</t>
  </si>
  <si>
    <t>Рік випуску (будівництва) чи дата придбання (введення в експлуатацію) та виготовлення</t>
  </si>
  <si>
    <t>К-сть</t>
  </si>
  <si>
    <t>первісна вартість станом на 01.11.2023</t>
  </si>
  <si>
    <t>Системний блок (бібліотека с.Мала Вільшанка)</t>
  </si>
  <si>
    <t>Клавіатура+мишка  (бібліотека с.Мала Вільшанка)</t>
  </si>
  <si>
    <t>Монітор  (бібліотека с.Мала Вільшанка)</t>
  </si>
  <si>
    <t>101330599</t>
  </si>
  <si>
    <t>101480061</t>
  </si>
  <si>
    <t>101630046</t>
  </si>
  <si>
    <t>101630047</t>
  </si>
  <si>
    <t>111300980</t>
  </si>
  <si>
    <t>101460088</t>
  </si>
  <si>
    <t>111301095</t>
  </si>
  <si>
    <t>111301114</t>
  </si>
  <si>
    <t>101310134</t>
  </si>
  <si>
    <t>101330733</t>
  </si>
  <si>
    <t>інв.№ у ВК ОМР</t>
  </si>
  <si>
    <t>07.09.2021</t>
  </si>
  <si>
    <t>накопичений знос станом на 01.10.2023</t>
  </si>
  <si>
    <t>01.12.1990</t>
  </si>
  <si>
    <t>30.09.2004</t>
  </si>
  <si>
    <t>05.05.2008</t>
  </si>
  <si>
    <t>01.01.1989</t>
  </si>
  <si>
    <t>07.2016</t>
  </si>
  <si>
    <t>06.2016</t>
  </si>
  <si>
    <t>07.2014</t>
  </si>
  <si>
    <t>31.12.2008</t>
  </si>
  <si>
    <t>08.09.2010</t>
  </si>
  <si>
    <t>Стіл 900*600*750 мм матеріал столу: ДСП в БК с.Долина</t>
  </si>
  <si>
    <t>22.12.2021</t>
  </si>
  <si>
    <t>06.12.2021</t>
  </si>
  <si>
    <t>111301550</t>
  </si>
  <si>
    <t>111301551</t>
  </si>
  <si>
    <t>111301613</t>
  </si>
  <si>
    <t>Крісла для відвідувачів (будинок культури на м-ні Яблуневий)</t>
  </si>
  <si>
    <t>Жалюзі на вікнах (приміщення будинку культури с.Деремезна)</t>
  </si>
  <si>
    <t>Конвектори газові (в будинку культури с.Деремезна)</t>
  </si>
  <si>
    <t>Світильники (приміщення будинок культури с.Деремезна)</t>
  </si>
  <si>
    <t>Меморіальний комплекс жителям села Перше Травня Обухівсього району Київської області,які загинули в роки ВВВ 1941-1945 роки , вул. П.Гудима, 23, с.Перше Травня</t>
  </si>
  <si>
    <t>Гараж  вул.П.Гудима, 23, с.Перше Травня</t>
  </si>
  <si>
    <t xml:space="preserve">Додаток </t>
  </si>
  <si>
    <t xml:space="preserve">до рішення Обухівської міської ради Київської області </t>
  </si>
  <si>
    <t>ПЕРЕЛІК</t>
  </si>
  <si>
    <t xml:space="preserve"> основних засобів та інших необоротних матеріальних активів,  що підлягають передачі з балансу виконавчого комітету Обухівської міської ради Київської області в оперативне управління та на баланс відділу культури виконавчого комітету Обухівської міської ради Київської області </t>
  </si>
  <si>
    <t>Секретар Обухівської міської ради</t>
  </si>
  <si>
    <t>Сергій КЛОЧКО</t>
  </si>
  <si>
    <t>Пам’ятник загиблим воїнам в роки Другої світової війни "Братська могила" з меморіальними плитами , с. Копачів, вул. Центральна 22/1  (територія біля сільського клубу)</t>
  </si>
  <si>
    <t>Стіл 900*600*750 мм матеріал столу: ДСП (будинок культури с.Долина)</t>
  </si>
  <si>
    <t>Стілець жовтого кольору (будинок культури с.Долина)</t>
  </si>
  <si>
    <t>від 23.11.2023 №1028-49-VIII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</si>
</sst>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2" fontId="1" fillId="0" borderId="0" xfId="0" applyNumberFormat="1" applyFont="1" applyFill="1"/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/>
    <xf numFmtId="0" fontId="5" fillId="0" borderId="0" xfId="0" applyFont="1" applyFill="1"/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Fill="1" applyBorder="1"/>
    <xf numFmtId="49" fontId="1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wrapText="1"/>
    </xf>
    <xf numFmtId="0" fontId="1" fillId="2" borderId="0" xfId="0" applyFont="1" applyFill="1"/>
    <xf numFmtId="0" fontId="6" fillId="0" borderId="0" xfId="0" applyFont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right"/>
    </xf>
    <xf numFmtId="2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49" fontId="6" fillId="0" borderId="1" xfId="0" applyNumberFormat="1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Border="1" applyAlignment="1">
      <alignment wrapText="1"/>
    </xf>
    <xf numFmtId="0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/>
    <xf numFmtId="4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/>
    <xf numFmtId="0" fontId="9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0" fontId="1" fillId="0" borderId="0" xfId="0" applyFont="1" applyFill="1" applyBorder="1" applyAlignment="1">
      <alignment horizontal="left"/>
    </xf>
    <xf numFmtId="2" fontId="2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2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9"/>
  <sheetViews>
    <sheetView tabSelected="1" zoomScaleNormal="100" workbookViewId="0">
      <selection activeCell="F8" sqref="F8"/>
    </sheetView>
  </sheetViews>
  <sheetFormatPr defaultColWidth="9.140625" defaultRowHeight="15" x14ac:dyDescent="0.25"/>
  <cols>
    <col min="1" max="1" width="4.28515625" style="1" customWidth="1"/>
    <col min="2" max="2" width="41.7109375" style="1" customWidth="1"/>
    <col min="3" max="3" width="6.42578125" style="1" customWidth="1"/>
    <col min="4" max="4" width="15.28515625" style="1" customWidth="1"/>
    <col min="5" max="5" width="13.5703125" style="1" customWidth="1"/>
    <col min="6" max="6" width="13.7109375" style="13" customWidth="1"/>
    <col min="7" max="7" width="11.5703125" style="22" customWidth="1"/>
    <col min="8" max="16384" width="9.140625" style="1"/>
  </cols>
  <sheetData>
    <row r="1" spans="1:7" ht="14.25" customHeight="1" x14ac:dyDescent="0.25">
      <c r="A1" s="7"/>
      <c r="B1" s="7"/>
      <c r="D1" s="8"/>
      <c r="E1" s="2"/>
      <c r="F1" s="24"/>
      <c r="G1" s="21"/>
    </row>
    <row r="2" spans="1:7" ht="14.25" customHeight="1" x14ac:dyDescent="0.25">
      <c r="A2" s="29"/>
      <c r="B2" s="29"/>
      <c r="C2" s="30"/>
      <c r="D2" s="59" t="s">
        <v>43</v>
      </c>
      <c r="E2" s="60"/>
      <c r="F2" s="60"/>
      <c r="G2" s="60"/>
    </row>
    <row r="3" spans="1:7" ht="14.25" customHeight="1" x14ac:dyDescent="0.25">
      <c r="A3" s="29"/>
      <c r="B3" s="29"/>
      <c r="C3" s="30"/>
      <c r="D3" s="59" t="s">
        <v>44</v>
      </c>
      <c r="E3" s="60"/>
      <c r="F3" s="60"/>
      <c r="G3" s="60"/>
    </row>
    <row r="4" spans="1:7" ht="14.25" customHeight="1" x14ac:dyDescent="0.25">
      <c r="A4" s="29"/>
      <c r="B4" s="29"/>
      <c r="C4" s="30"/>
      <c r="D4" s="59" t="s">
        <v>52</v>
      </c>
      <c r="E4" s="60"/>
      <c r="F4" s="60"/>
      <c r="G4" s="60"/>
    </row>
    <row r="5" spans="1:7" ht="14.25" customHeight="1" x14ac:dyDescent="0.25">
      <c r="A5" s="29"/>
      <c r="B5" s="29"/>
      <c r="C5" s="30"/>
      <c r="D5" s="31"/>
      <c r="E5" s="32"/>
      <c r="F5" s="33"/>
      <c r="G5" s="34"/>
    </row>
    <row r="6" spans="1:7" ht="20.25" customHeight="1" x14ac:dyDescent="0.3">
      <c r="A6" s="57" t="s">
        <v>45</v>
      </c>
      <c r="B6" s="58"/>
      <c r="C6" s="58"/>
      <c r="D6" s="58"/>
      <c r="E6" s="58"/>
      <c r="F6" s="58"/>
      <c r="G6" s="58"/>
    </row>
    <row r="7" spans="1:7" ht="55.5" customHeight="1" x14ac:dyDescent="0.25">
      <c r="A7" s="55" t="s">
        <v>46</v>
      </c>
      <c r="B7" s="55"/>
      <c r="C7" s="55"/>
      <c r="D7" s="55"/>
      <c r="E7" s="55"/>
      <c r="F7" s="55"/>
      <c r="G7" s="56"/>
    </row>
    <row r="8" spans="1:7" ht="120" x14ac:dyDescent="0.25">
      <c r="A8" s="9" t="s">
        <v>1</v>
      </c>
      <c r="B8" s="10" t="s">
        <v>2</v>
      </c>
      <c r="C8" s="9" t="s">
        <v>4</v>
      </c>
      <c r="D8" s="6" t="s">
        <v>5</v>
      </c>
      <c r="E8" s="6" t="s">
        <v>21</v>
      </c>
      <c r="F8" s="6" t="s">
        <v>3</v>
      </c>
      <c r="G8" s="27" t="s">
        <v>19</v>
      </c>
    </row>
    <row r="9" spans="1:7" ht="78" customHeight="1" x14ac:dyDescent="0.25">
      <c r="A9" s="36">
        <v>1</v>
      </c>
      <c r="B9" s="37" t="s">
        <v>49</v>
      </c>
      <c r="C9" s="38">
        <v>1</v>
      </c>
      <c r="D9" s="39">
        <v>55885</v>
      </c>
      <c r="E9" s="39">
        <v>45463.06</v>
      </c>
      <c r="F9" s="40" t="s">
        <v>22</v>
      </c>
      <c r="G9" s="41" t="s">
        <v>9</v>
      </c>
    </row>
    <row r="10" spans="1:7" ht="31.5" x14ac:dyDescent="0.25">
      <c r="A10" s="36">
        <v>2</v>
      </c>
      <c r="B10" s="37" t="s">
        <v>39</v>
      </c>
      <c r="C10" s="38">
        <v>2</v>
      </c>
      <c r="D10" s="39">
        <v>1524</v>
      </c>
      <c r="E10" s="39">
        <v>1524</v>
      </c>
      <c r="F10" s="40" t="s">
        <v>23</v>
      </c>
      <c r="G10" s="41" t="s">
        <v>10</v>
      </c>
    </row>
    <row r="11" spans="1:7" ht="31.5" x14ac:dyDescent="0.25">
      <c r="A11" s="36">
        <v>3</v>
      </c>
      <c r="B11" s="37" t="s">
        <v>38</v>
      </c>
      <c r="C11" s="38">
        <v>1</v>
      </c>
      <c r="D11" s="39">
        <v>1300</v>
      </c>
      <c r="E11" s="39">
        <v>1300</v>
      </c>
      <c r="F11" s="40" t="s">
        <v>24</v>
      </c>
      <c r="G11" s="41" t="s">
        <v>11</v>
      </c>
    </row>
    <row r="12" spans="1:7" ht="31.5" x14ac:dyDescent="0.25">
      <c r="A12" s="36">
        <v>4</v>
      </c>
      <c r="B12" s="37" t="s">
        <v>38</v>
      </c>
      <c r="C12" s="38">
        <v>1</v>
      </c>
      <c r="D12" s="39">
        <v>1300</v>
      </c>
      <c r="E12" s="39">
        <v>1300</v>
      </c>
      <c r="F12" s="40" t="s">
        <v>24</v>
      </c>
      <c r="G12" s="41" t="s">
        <v>12</v>
      </c>
    </row>
    <row r="13" spans="1:7" ht="28.5" customHeight="1" x14ac:dyDescent="0.25">
      <c r="A13" s="36">
        <v>5</v>
      </c>
      <c r="B13" s="37" t="s">
        <v>40</v>
      </c>
      <c r="C13" s="38">
        <v>18</v>
      </c>
      <c r="D13" s="39">
        <v>244.38</v>
      </c>
      <c r="E13" s="39">
        <f>D13/2</f>
        <v>122.19</v>
      </c>
      <c r="F13" s="40" t="s">
        <v>25</v>
      </c>
      <c r="G13" s="41" t="s">
        <v>13</v>
      </c>
    </row>
    <row r="14" spans="1:7" ht="31.5" x14ac:dyDescent="0.25">
      <c r="A14" s="36">
        <v>6</v>
      </c>
      <c r="B14" s="37" t="s">
        <v>6</v>
      </c>
      <c r="C14" s="38">
        <v>1</v>
      </c>
      <c r="D14" s="39">
        <v>8000</v>
      </c>
      <c r="E14" s="39">
        <v>5666.66</v>
      </c>
      <c r="F14" s="40" t="s">
        <v>26</v>
      </c>
      <c r="G14" s="41" t="s">
        <v>14</v>
      </c>
    </row>
    <row r="15" spans="1:7" ht="31.5" x14ac:dyDescent="0.25">
      <c r="A15" s="36">
        <v>7</v>
      </c>
      <c r="B15" s="37" t="s">
        <v>7</v>
      </c>
      <c r="C15" s="38">
        <v>1</v>
      </c>
      <c r="D15" s="39">
        <v>100</v>
      </c>
      <c r="E15" s="39">
        <v>50</v>
      </c>
      <c r="F15" s="40" t="s">
        <v>27</v>
      </c>
      <c r="G15" s="41" t="s">
        <v>15</v>
      </c>
    </row>
    <row r="16" spans="1:7" ht="15.75" x14ac:dyDescent="0.25">
      <c r="A16" s="36">
        <v>8</v>
      </c>
      <c r="B16" s="37" t="s">
        <v>8</v>
      </c>
      <c r="C16" s="38">
        <v>1</v>
      </c>
      <c r="D16" s="39">
        <v>1240</v>
      </c>
      <c r="E16" s="39">
        <v>620</v>
      </c>
      <c r="F16" s="40" t="s">
        <v>28</v>
      </c>
      <c r="G16" s="41" t="s">
        <v>16</v>
      </c>
    </row>
    <row r="17" spans="1:11" ht="17.25" customHeight="1" x14ac:dyDescent="0.25">
      <c r="A17" s="36">
        <v>9</v>
      </c>
      <c r="B17" s="37" t="s">
        <v>42</v>
      </c>
      <c r="C17" s="38">
        <v>1</v>
      </c>
      <c r="D17" s="39">
        <v>98486</v>
      </c>
      <c r="E17" s="39">
        <v>27740.23</v>
      </c>
      <c r="F17" s="40" t="s">
        <v>29</v>
      </c>
      <c r="G17" s="41" t="s">
        <v>17</v>
      </c>
    </row>
    <row r="18" spans="1:11" ht="80.25" customHeight="1" x14ac:dyDescent="0.25">
      <c r="A18" s="36">
        <v>10</v>
      </c>
      <c r="B18" s="37" t="s">
        <v>41</v>
      </c>
      <c r="C18" s="38">
        <v>1</v>
      </c>
      <c r="D18" s="39">
        <v>373338</v>
      </c>
      <c r="E18" s="39">
        <v>241114.18</v>
      </c>
      <c r="F18" s="40" t="s">
        <v>30</v>
      </c>
      <c r="G18" s="41" t="s">
        <v>18</v>
      </c>
    </row>
    <row r="19" spans="1:11" ht="30.6" customHeight="1" x14ac:dyDescent="0.25">
      <c r="A19" s="36">
        <v>11</v>
      </c>
      <c r="B19" s="35" t="s">
        <v>37</v>
      </c>
      <c r="C19" s="36">
        <v>10</v>
      </c>
      <c r="D19" s="42">
        <f>2718*10</f>
        <v>27180</v>
      </c>
      <c r="E19" s="42">
        <f>D19/2</f>
        <v>13590</v>
      </c>
      <c r="F19" s="43" t="s">
        <v>20</v>
      </c>
      <c r="G19" s="44">
        <v>111301503</v>
      </c>
      <c r="H19" s="28"/>
      <c r="I19" s="28"/>
      <c r="J19" s="28"/>
      <c r="K19" s="28"/>
    </row>
    <row r="20" spans="1:11" ht="31.5" x14ac:dyDescent="0.25">
      <c r="A20" s="36">
        <v>12</v>
      </c>
      <c r="B20" s="37" t="s">
        <v>31</v>
      </c>
      <c r="C20" s="36">
        <v>1</v>
      </c>
      <c r="D20" s="42">
        <v>1554</v>
      </c>
      <c r="E20" s="42">
        <f>D20/2</f>
        <v>777</v>
      </c>
      <c r="F20" s="43" t="s">
        <v>33</v>
      </c>
      <c r="G20" s="44" t="s">
        <v>34</v>
      </c>
      <c r="H20" s="28"/>
      <c r="I20" s="28"/>
      <c r="J20" s="28"/>
      <c r="K20" s="28"/>
    </row>
    <row r="21" spans="1:11" ht="31.5" x14ac:dyDescent="0.25">
      <c r="A21" s="36">
        <v>13</v>
      </c>
      <c r="B21" s="37" t="s">
        <v>50</v>
      </c>
      <c r="C21" s="36">
        <v>1</v>
      </c>
      <c r="D21" s="42">
        <v>1554</v>
      </c>
      <c r="E21" s="42">
        <f>D21/2</f>
        <v>777</v>
      </c>
      <c r="F21" s="43" t="s">
        <v>33</v>
      </c>
      <c r="G21" s="44" t="s">
        <v>35</v>
      </c>
    </row>
    <row r="22" spans="1:11" ht="30" customHeight="1" x14ac:dyDescent="0.25">
      <c r="A22" s="36">
        <v>14</v>
      </c>
      <c r="B22" s="37" t="s">
        <v>51</v>
      </c>
      <c r="C22" s="36">
        <v>8</v>
      </c>
      <c r="D22" s="42">
        <v>5200</v>
      </c>
      <c r="E22" s="42">
        <f>D22/2</f>
        <v>2600</v>
      </c>
      <c r="F22" s="43" t="s">
        <v>32</v>
      </c>
      <c r="G22" s="44" t="s">
        <v>36</v>
      </c>
    </row>
    <row r="23" spans="1:11" ht="15" customHeight="1" x14ac:dyDescent="0.25">
      <c r="A23" s="36"/>
      <c r="B23" s="45"/>
      <c r="C23" s="36"/>
      <c r="D23" s="46"/>
      <c r="E23" s="42"/>
      <c r="F23" s="43"/>
      <c r="G23" s="44"/>
    </row>
    <row r="24" spans="1:11" ht="14.25" customHeight="1" x14ac:dyDescent="0.25">
      <c r="A24" s="47"/>
      <c r="B24" s="48" t="s">
        <v>0</v>
      </c>
      <c r="C24" s="49">
        <f>SUM(C9:C23)</f>
        <v>48</v>
      </c>
      <c r="D24" s="50">
        <f>SUM(D9:D23)</f>
        <v>576905.38</v>
      </c>
      <c r="E24" s="50">
        <f>SUM(E9:E23)</f>
        <v>342644.32</v>
      </c>
      <c r="F24" s="50"/>
      <c r="G24" s="44"/>
    </row>
    <row r="25" spans="1:11" ht="14.25" customHeight="1" x14ac:dyDescent="0.25">
      <c r="A25" s="14"/>
      <c r="B25" s="15"/>
      <c r="C25" s="16"/>
      <c r="D25" s="17"/>
      <c r="E25" s="17"/>
      <c r="F25" s="17"/>
      <c r="G25" s="21"/>
    </row>
    <row r="26" spans="1:11" ht="14.25" customHeight="1" x14ac:dyDescent="0.25">
      <c r="A26" s="14"/>
      <c r="B26" s="15"/>
      <c r="C26" s="16"/>
      <c r="D26" s="17"/>
      <c r="E26" s="17"/>
      <c r="F26" s="17"/>
      <c r="G26" s="21"/>
    </row>
    <row r="27" spans="1:11" ht="14.25" customHeight="1" x14ac:dyDescent="0.25"/>
    <row r="28" spans="1:11" ht="14.25" customHeight="1" x14ac:dyDescent="0.25">
      <c r="B28" s="18" t="s">
        <v>47</v>
      </c>
      <c r="D28" s="19"/>
      <c r="E28" s="53" t="s">
        <v>48</v>
      </c>
      <c r="F28" s="54"/>
    </row>
    <row r="29" spans="1:11" ht="14.25" customHeight="1" x14ac:dyDescent="0.25">
      <c r="B29" s="4"/>
      <c r="D29" s="19"/>
      <c r="E29" s="3"/>
    </row>
    <row r="30" spans="1:11" ht="14.25" customHeight="1" x14ac:dyDescent="0.25">
      <c r="B30" s="11"/>
      <c r="D30" s="5"/>
      <c r="E30" s="3"/>
    </row>
    <row r="31" spans="1:11" ht="14.25" customHeight="1" x14ac:dyDescent="0.25">
      <c r="B31" s="11"/>
      <c r="D31" s="20"/>
      <c r="E31" s="51"/>
    </row>
    <row r="32" spans="1:11" ht="14.25" customHeight="1" x14ac:dyDescent="0.25">
      <c r="B32" s="11"/>
      <c r="D32" s="20"/>
      <c r="E32" s="51"/>
    </row>
    <row r="33" spans="3:7" ht="14.25" customHeight="1" x14ac:dyDescent="0.25">
      <c r="D33" s="52"/>
      <c r="E33" s="51"/>
    </row>
    <row r="34" spans="3:7" ht="14.25" customHeight="1" x14ac:dyDescent="0.25">
      <c r="D34" s="20"/>
      <c r="E34" s="51"/>
    </row>
    <row r="35" spans="3:7" ht="14.25" customHeight="1" x14ac:dyDescent="0.25">
      <c r="D35" s="20"/>
      <c r="E35" s="51"/>
    </row>
    <row r="36" spans="3:7" ht="14.25" customHeight="1" x14ac:dyDescent="0.25">
      <c r="C36" s="12"/>
    </row>
    <row r="37" spans="3:7" ht="14.25" customHeight="1" x14ac:dyDescent="0.25">
      <c r="C37" s="11"/>
      <c r="F37" s="25"/>
    </row>
    <row r="38" spans="3:7" ht="14.25" customHeight="1" x14ac:dyDescent="0.25">
      <c r="C38" s="12"/>
      <c r="D38" s="12"/>
      <c r="F38" s="26"/>
    </row>
    <row r="39" spans="3:7" ht="14.25" customHeight="1" x14ac:dyDescent="0.25">
      <c r="C39" s="12"/>
      <c r="G39" s="23"/>
    </row>
  </sheetData>
  <mergeCells count="6">
    <mergeCell ref="E28:F28"/>
    <mergeCell ref="A7:G7"/>
    <mergeCell ref="D2:G2"/>
    <mergeCell ref="D3:G3"/>
    <mergeCell ref="D4:G4"/>
    <mergeCell ref="A6:G6"/>
  </mergeCells>
  <pageMargins left="0.51181102362204722" right="0.31496062992125984" top="0.35433070866141736" bottom="0.35433070866141736" header="0.31496062992125984" footer="0.31496062992125984"/>
  <pageSetup paperSize="9" scale="88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культура 11.23</vt:lpstr>
      <vt:lpstr>'культура 11.23'!Область_печати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Катя</cp:lastModifiedBy>
  <cp:lastPrinted>2023-11-14T09:20:38Z</cp:lastPrinted>
  <dcterms:created xsi:type="dcterms:W3CDTF">2019-02-04T16:40:28Z</dcterms:created>
  <dcterms:modified xsi:type="dcterms:W3CDTF">2023-11-27T14:52:40Z</dcterms:modified>
</cp:coreProperties>
</file>